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D:\SynologyDrive\2025\VA_51_2025 Ásotthalom ROHU energetika\D_Tervezés\1_Építész\Költségvetés\PH\"/>
    </mc:Choice>
  </mc:AlternateContent>
  <xr:revisionPtr revIDLastSave="0" documentId="13_ncr:1_{7310C8F2-35B9-479B-A61C-76214A8501DC}" xr6:coauthVersionLast="47" xr6:coauthVersionMax="47" xr10:uidLastSave="{00000000-0000-0000-0000-000000000000}"/>
  <bookViews>
    <workbookView xWindow="-108" yWindow="-108" windowWidth="46296" windowHeight="25416" xr2:uid="{00000000-000D-0000-FFFF-FFFF00000000}"/>
  </bookViews>
  <sheets>
    <sheet name="Főösszesítő" sheetId="1" r:id="rId1"/>
    <sheet name="Munkanem összesítő" sheetId="2" r:id="rId2"/>
    <sheet name="12.Felvonulási létesítmények" sheetId="3" r:id="rId3"/>
    <sheet name="15.Zsaluzás és állványozás" sheetId="4" r:id="rId4"/>
    <sheet name="21.Irtás, föld- és sziklamunka" sheetId="5" r:id="rId5"/>
    <sheet name="23.Síkalapozás" sheetId="6" r:id="rId6"/>
    <sheet name="31.Helyszíni beton és vasbeton" sheetId="7" r:id="rId7"/>
    <sheet name="34.Fém- és könnyű épületszerke" sheetId="8" r:id="rId8"/>
    <sheet name="35.Ácsmunka" sheetId="9" r:id="rId9"/>
    <sheet name="36.Vakolás és rabicolás" sheetId="10" r:id="rId10"/>
    <sheet name="41.Tetőfedés" sheetId="11" r:id="rId11"/>
    <sheet name="43.Bádogozás" sheetId="12" r:id="rId12"/>
    <sheet name="44.Fa- és műanyag szerkezet el" sheetId="13" r:id="rId13"/>
    <sheet name="47.Felületképzés" sheetId="14" r:id="rId14"/>
    <sheet name="48.Szigetelés"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 i="15" l="1"/>
  <c r="H9" i="15"/>
  <c r="I8" i="15"/>
  <c r="H8" i="15"/>
  <c r="I7" i="15"/>
  <c r="H7" i="15"/>
  <c r="I6" i="15"/>
  <c r="H6" i="15"/>
  <c r="I5" i="15"/>
  <c r="H5" i="15"/>
  <c r="I4" i="15"/>
  <c r="H4" i="15"/>
  <c r="I3" i="15"/>
  <c r="H3" i="15"/>
  <c r="I2" i="15"/>
  <c r="H2" i="15"/>
  <c r="I3" i="14"/>
  <c r="H3" i="14"/>
  <c r="I2" i="14"/>
  <c r="I4" i="14" s="1"/>
  <c r="E13" i="2" s="1"/>
  <c r="H2" i="14"/>
  <c r="I17" i="13"/>
  <c r="H17" i="13"/>
  <c r="I16" i="13"/>
  <c r="H16" i="13"/>
  <c r="I15" i="13"/>
  <c r="H15" i="13"/>
  <c r="I14" i="13"/>
  <c r="H14" i="13"/>
  <c r="I13" i="13"/>
  <c r="H13" i="13"/>
  <c r="I12" i="13"/>
  <c r="H12" i="13"/>
  <c r="I11" i="13"/>
  <c r="H11" i="13"/>
  <c r="I10" i="13"/>
  <c r="H10" i="13"/>
  <c r="I9" i="13"/>
  <c r="H9" i="13"/>
  <c r="I8" i="13"/>
  <c r="H8" i="13"/>
  <c r="I7" i="13"/>
  <c r="H7" i="13"/>
  <c r="I6" i="13"/>
  <c r="H6" i="13"/>
  <c r="I5" i="13"/>
  <c r="H5" i="13"/>
  <c r="I4" i="13"/>
  <c r="H4" i="13"/>
  <c r="I3" i="13"/>
  <c r="H3" i="13"/>
  <c r="I2" i="13"/>
  <c r="H2" i="13"/>
  <c r="I6" i="12"/>
  <c r="H6" i="12"/>
  <c r="I5" i="12"/>
  <c r="H5" i="12"/>
  <c r="I4" i="12"/>
  <c r="H4" i="12"/>
  <c r="I3" i="12"/>
  <c r="H3" i="12"/>
  <c r="I2" i="12"/>
  <c r="H2" i="12"/>
  <c r="I3" i="11"/>
  <c r="H3" i="11"/>
  <c r="I2" i="11"/>
  <c r="I4" i="11" s="1"/>
  <c r="E10" i="2" s="1"/>
  <c r="H2" i="11"/>
  <c r="H4" i="11" s="1"/>
  <c r="D10" i="2" s="1"/>
  <c r="I7" i="10"/>
  <c r="H7" i="10"/>
  <c r="I6" i="10"/>
  <c r="H6" i="10"/>
  <c r="I5" i="10"/>
  <c r="H5" i="10"/>
  <c r="I4" i="10"/>
  <c r="H4" i="10"/>
  <c r="I3" i="10"/>
  <c r="H3" i="10"/>
  <c r="I2" i="10"/>
  <c r="H2" i="10"/>
  <c r="I7" i="9"/>
  <c r="H7" i="9"/>
  <c r="I6" i="9"/>
  <c r="H6" i="9"/>
  <c r="I5" i="9"/>
  <c r="H5" i="9"/>
  <c r="I4" i="9"/>
  <c r="H4" i="9"/>
  <c r="I3" i="9"/>
  <c r="H3" i="9"/>
  <c r="I2" i="9"/>
  <c r="H2" i="9"/>
  <c r="I2" i="8"/>
  <c r="I3" i="8" s="1"/>
  <c r="E7" i="2" s="1"/>
  <c r="H2" i="8"/>
  <c r="H3" i="8" s="1"/>
  <c r="D7" i="2" s="1"/>
  <c r="I8" i="7"/>
  <c r="H8" i="7"/>
  <c r="I7" i="7"/>
  <c r="H7" i="7"/>
  <c r="I6" i="7"/>
  <c r="H6" i="7"/>
  <c r="I5" i="7"/>
  <c r="H5" i="7"/>
  <c r="I4" i="7"/>
  <c r="H4" i="7"/>
  <c r="I3" i="7"/>
  <c r="H3" i="7"/>
  <c r="I2" i="7"/>
  <c r="H2" i="7"/>
  <c r="I2" i="6"/>
  <c r="I3" i="6" s="1"/>
  <c r="E5" i="2" s="1"/>
  <c r="H2" i="6"/>
  <c r="H3" i="6" s="1"/>
  <c r="D5" i="2" s="1"/>
  <c r="I7" i="5"/>
  <c r="H7" i="5"/>
  <c r="I6" i="5"/>
  <c r="H6" i="5"/>
  <c r="I5" i="5"/>
  <c r="H5" i="5"/>
  <c r="I4" i="5"/>
  <c r="H4" i="5"/>
  <c r="I3" i="5"/>
  <c r="H3" i="5"/>
  <c r="I2" i="5"/>
  <c r="H2" i="5"/>
  <c r="I3" i="4"/>
  <c r="H3" i="4"/>
  <c r="I2" i="4"/>
  <c r="I4" i="4" s="1"/>
  <c r="E3" i="2" s="1"/>
  <c r="H2" i="4"/>
  <c r="H4" i="4" s="1"/>
  <c r="D3" i="2" s="1"/>
  <c r="I5" i="3"/>
  <c r="H5" i="3"/>
  <c r="I4" i="3"/>
  <c r="H4" i="3"/>
  <c r="I3" i="3"/>
  <c r="H3" i="3"/>
  <c r="I2" i="3"/>
  <c r="H2" i="3"/>
  <c r="I10" i="15" l="1"/>
  <c r="E14" i="2" s="1"/>
  <c r="H10" i="15"/>
  <c r="D14" i="2" s="1"/>
  <c r="H18" i="13"/>
  <c r="D12" i="2" s="1"/>
  <c r="H8" i="9"/>
  <c r="D8" i="2" s="1"/>
  <c r="I9" i="7"/>
  <c r="E6" i="2" s="1"/>
  <c r="I8" i="5"/>
  <c r="E4" i="2" s="1"/>
  <c r="I6" i="3"/>
  <c r="E2" i="2" s="1"/>
  <c r="H6" i="3"/>
  <c r="D2" i="2" s="1"/>
  <c r="H4" i="14"/>
  <c r="D13" i="2" s="1"/>
  <c r="I18" i="13"/>
  <c r="E12" i="2" s="1"/>
  <c r="H7" i="12"/>
  <c r="D11" i="2" s="1"/>
  <c r="I7" i="12"/>
  <c r="E11" i="2" s="1"/>
  <c r="H8" i="10"/>
  <c r="D9" i="2" s="1"/>
  <c r="I8" i="10"/>
  <c r="E9" i="2" s="1"/>
  <c r="I8" i="9"/>
  <c r="E8" i="2" s="1"/>
  <c r="H9" i="7"/>
  <c r="D6" i="2" s="1"/>
  <c r="H8" i="5"/>
  <c r="D4" i="2" s="1"/>
  <c r="D15" i="2" l="1"/>
  <c r="D15" i="1" s="1"/>
  <c r="E15" i="2"/>
  <c r="E15" i="1" s="1"/>
  <c r="D16" i="1" l="1"/>
  <c r="D17" i="1" s="1"/>
  <c r="D18" i="1" s="1"/>
</calcChain>
</file>

<file path=xl/sharedStrings.xml><?xml version="1.0" encoding="utf-8"?>
<sst xmlns="http://schemas.openxmlformats.org/spreadsheetml/2006/main" count="384" uniqueCount="198">
  <si>
    <t>Ssz.</t>
  </si>
  <si>
    <t>Megnevezés</t>
  </si>
  <si>
    <t>Anyagköltség</t>
  </si>
  <si>
    <t>Díjköltség</t>
  </si>
  <si>
    <t>12</t>
  </si>
  <si>
    <t>Felvonulási létesítmények</t>
  </si>
  <si>
    <t>Tételszám</t>
  </si>
  <si>
    <t>Tétel szövege</t>
  </si>
  <si>
    <t>Menny.</t>
  </si>
  <si>
    <t>Egység</t>
  </si>
  <si>
    <t>Anyag egységár</t>
  </si>
  <si>
    <t>Díj egységre</t>
  </si>
  <si>
    <t>Anyag összesen</t>
  </si>
  <si>
    <t>Díj összesen</t>
  </si>
  <si>
    <t>12-011-1.1-0025031</t>
  </si>
  <si>
    <t>Mobil WC bérleti díj elszámolása, szállítással, heti tisztítással, karbantartással, Mobil WC kézmosós, bérleti díj/hó</t>
  </si>
  <si>
    <t>db</t>
  </si>
  <si>
    <t>12-012-1.1.2-0025003</t>
  </si>
  <si>
    <t>Konténer bérleti díj elszámolása, raktár konténer, 10,01-20,00 m² alapterület között, Raktár konténer, 10,01 - 20,00 m² között, bérleti díj/hó</t>
  </si>
  <si>
    <t>12-012-1.2.1-0025005</t>
  </si>
  <si>
    <t>Konténer bérleti díj elszámolása, iroda konténer 10,00 m² alapterületig, Iroda konténer, 10,00 m²-ig, bérleti díj/hó</t>
  </si>
  <si>
    <t>12-005-7.3</t>
  </si>
  <si>
    <t>Csatlakozóhely főkapcsolóval világítási és erőátviteli mérőhely részére</t>
  </si>
  <si>
    <t>Munkanem összesen (HUF)</t>
  </si>
  <si>
    <t>15</t>
  </si>
  <si>
    <t>Zsaluzás és állványozás</t>
  </si>
  <si>
    <t>15-012-21.1-0023003</t>
  </si>
  <si>
    <t>Homlokzati keretállványok, fém keretvázból, szintenkénti pallóterítéssel, korláttal, lábdeszkával, 0,75-1,20 m padlószélességgel, munkapadló távolság 2,50 m, 2,00 kN/m² terhelhetőséggel, állványépítés MSZ és alkalmazástechnikai kézikönyv szerint, 6,00 m munkapadló magasságig, KRAUSE Stabilo homlokzati keretállvány 0,75 m padlószélességgel, 6,00 m munkapadló magasságig</t>
  </si>
  <si>
    <t>m²</t>
  </si>
  <si>
    <t>15-001-2</t>
  </si>
  <si>
    <t>Sávalap kétoldalas zsaluzása fa zsaluzattal, max. 0,8 m magasságig</t>
  </si>
  <si>
    <t>21</t>
  </si>
  <si>
    <t>Irtás, föld- és sziklamunka</t>
  </si>
  <si>
    <t>21-011-11.3</t>
  </si>
  <si>
    <t>Építési törmelék konténeres elszállítása, lerakása, lerakóhelyi díjjal, 5,0 m³-es konténerbe</t>
  </si>
  <si>
    <t>21-011-12</t>
  </si>
  <si>
    <t>Munkahelyi depóniából építési törmelék konténerbe rakása,  kézi erővel, önálló munka esetén elszámolva, konténer szállítás nélkül</t>
  </si>
  <si>
    <t>m³</t>
  </si>
  <si>
    <t>21-003-7.1.1.1</t>
  </si>
  <si>
    <t>Munkagödör földkiemelése épületek és műtárgyak helyén bármely konzisztenciájú, I-IV. oszt. talajban, gépi erővel, kiegészítő kézi munkával, alapterület: 10,00 m²-ig, 2,0 m mélységig</t>
  </si>
  <si>
    <t>21-004-4.1.1-0120401</t>
  </si>
  <si>
    <t>Talajjavító réteg készítése vonalas létesítményeknél, 3,00 m szélességig vagy építményen belül, homokból, Természetes szemmegoszlású homok, TH  0/4 P-TT, Nyékládháza</t>
  </si>
  <si>
    <t>21-011-5-0235354</t>
  </si>
  <si>
    <t>Töltésalapozás geotextíliával, VIACON WG22 erősítő szőtt geotextília, PP-ből, 120 g/m² szakító szilárdság: 22/22 kN/m,  tekercsméret: 5,3 x 100 m</t>
  </si>
  <si>
    <t>100 m²</t>
  </si>
  <si>
    <t>21-008-1.1.1</t>
  </si>
  <si>
    <t>Döngölés kézi erővel száraz, földnedves I-II. fejtési talajosztályban</t>
  </si>
  <si>
    <t>23</t>
  </si>
  <si>
    <t>Síkalapozás</t>
  </si>
  <si>
    <t>23-003-2-0242210</t>
  </si>
  <si>
    <t>Vasbeton sáv-, talp- lemezalap készítése szivattyús technológiával, .....minőségű betonból, C25/30 - XC2 - 16 - F3 - CEM 32,5, m = 6,6 finomsági modulussal</t>
  </si>
  <si>
    <t>31</t>
  </si>
  <si>
    <t>Helyszíni beton és vasbeton munkák</t>
  </si>
  <si>
    <t>31-000-11.2.2</t>
  </si>
  <si>
    <t>Lépcsőszerkezetek bontása, vasbetonból, C20/25 - C25/30 betonminőség között</t>
  </si>
  <si>
    <t>31-021-1.1.3-0242210</t>
  </si>
  <si>
    <t>Vasbeton gerenda készítése,  X0v(H), XC1, XC2, XC3 környezeti osztályú,  kissé képlékeny vagy képlékeny konzisztenciájú betonból, kézi bedolgozással, vibrátoros tömörítéssel, 750 cm² keresztmetszet felett, C25/30 - XC2 - 16 - F3 - CEM 32,5, m = 6,6 finomsági modulussal</t>
  </si>
  <si>
    <t>31-001-1.2.1-0221001</t>
  </si>
  <si>
    <t>Betonacél helyszíni szerelése  függőleges vagy vízszintes tartószerkezetbe, bordás betonacélból, 4-11 mm átmérő között, FERALPI bordás betonacél, 6 m-es szálban, B500B  10 mm</t>
  </si>
  <si>
    <t>t</t>
  </si>
  <si>
    <t>31-001-2-0452003</t>
  </si>
  <si>
    <t>Hegesztett betonacél háló szerelése tartószerkezetbe, FERALPI Sp6K1515 építési síkháló; 5,00 x 2,15 m; 150 x 150 mm osztással Ø 6,00 / 6,00 B500A (BHB55.50)</t>
  </si>
  <si>
    <t>31-021-4.1.1-0241210</t>
  </si>
  <si>
    <t>Sík vagy alulbordás vasbeton lemez készítése, 15°-os hajlásszögig, X0v(H), XC1, XC2, XC3 környezeti osztályú, kissé képlékeny vagy képlékeny konzisztenciájú betonból, kézi erővel, vibrátoros tömörítéssel, 12 cm vastagságig, C25/30 - XC2 - 16 - F3 - CEM 42,5, m = 6,6 finomsági modulussal</t>
  </si>
  <si>
    <t>31-030-11.1.1.2-0121410</t>
  </si>
  <si>
    <t>Beton aljzat készítése helyszínen kevert betonból, kézi továbbítással és bedolgozással, merev aljzatra, tartószerkezetre léccel lehúzva, kavicsbetonból, C 8/10 - C 16/20 kissé képlékeny konzisztenciájú betonból, 6 cm vastagság felett, C16/20 - X0b(H) - 24 - F2 - CEM 42,5, m = 6,8 finomsági modulussal</t>
  </si>
  <si>
    <t>31-021-10.11.1.1-0242210</t>
  </si>
  <si>
    <t>Lépcső készítése vasbetonból, X0v(H), XC1, XC2, XC3 környezeti osztályú, kissé képlékeny vagy képlékeny konzisztenciájú betonból, helyszíni keveréssel, kézi bedolgozással és vibrátoros tömörítéssel, C25/30 - XC2 - 16 - F3 - CEM 32,5, m = 6,6 finomsági modulussal</t>
  </si>
  <si>
    <t>34</t>
  </si>
  <si>
    <t>Fém- és könnyű épületszerkezetek szerelése</t>
  </si>
  <si>
    <t>34-001-1.1.1-0000001</t>
  </si>
  <si>
    <t>Épület-acélváz szerelése tömör szerelvényekből</t>
  </si>
  <si>
    <t>35</t>
  </si>
  <si>
    <t>Ácsmunka</t>
  </si>
  <si>
    <t>35-002-4.2-0113004</t>
  </si>
  <si>
    <t>Páraáteresztő, szabadon fekvő, szélzáró, vízzáró, vízhatlan alátétfólia, alátétfedés vagy alátétszigetelés terítése 15 cm-es átfedéssel (ellenléc külön tételben számolandó) ragasztóval vagy ragasztószalaggal folytonosítva, MASTERPLAST Mastermax 3 Eco páraáteresztő, háromrétegű tetőfólia normál hőterhelésre, 115 g/m2, Sd=0,05m, W1, Cikkszám: 0202-10015H75</t>
  </si>
  <si>
    <t>35-002-9-0113024</t>
  </si>
  <si>
    <t>Belső oldali páratechnikai rendszer készítése, 15 cm-es átfedéssel, MASTERPLAST Isoflex Alu-LP PE belső oldali párafékező, párazáró, metalizált hővisszaverő felülettel, W1, Cikkszám: 0211-01000060</t>
  </si>
  <si>
    <t>35-001-1.4-0680041</t>
  </si>
  <si>
    <t>Fa tetőszerkezetek bármely rendszerben faragott (fűrészelt) fából, 0,031-0,036 m³/m² bedolgozott famennyiség között, Fűrészelt gerenda 150x200-300x300 mm 3-6.5 m I.o.</t>
  </si>
  <si>
    <t>35-002-4.2-0113005</t>
  </si>
  <si>
    <t>Páraáteresztő, szabadon fekvő, szélzáró, vízzáró, vízhatlan alátétfólia, alátétfedés vagy alátétszigetelés terítése 15 cm-es átfedéssel (ellenléc külön tételben számolandó) ragasztóval vagy ragasztószalaggal folytonosítva, MASTERPLAST Mastermax 3 Classic páraáteresztő, háromrétegű tetőfólia normál hőterhelésre, 135 g/m2, Sd=0,05m, W1, Cikkszám: 0202-12015H75</t>
  </si>
  <si>
    <t>35-003-1.6</t>
  </si>
  <si>
    <t>Tetőlécezés tetőfelület ellenlécezésének elkészítése</t>
  </si>
  <si>
    <t>m</t>
  </si>
  <si>
    <t>35-005-1.2.1-0211024</t>
  </si>
  <si>
    <t>Mérsékelten vízálló, műgyantával stabilizált OSB lap elhelyezése négy oldalt nútolt kivitelben, tetőszerkezet szaruzatára, Mérsékelten vízálló OSB-3 lap, négyoldalt nútolt, 2500x675x22 mm méretű</t>
  </si>
  <si>
    <t>36</t>
  </si>
  <si>
    <t>Vakolás és rabicolás</t>
  </si>
  <si>
    <t>36-051-6.2.1-0149065</t>
  </si>
  <si>
    <t>Kültéri vakolóprofilok elhelyezése, utólagos (táblás) hőszigetelő rendszerhez (EPS), polisztirol,PVC,alumínium,rozsdam.acél,horg.acél, üvegszövet, 30 - 160 mm hőszigeteléshez, pozitív sarkokra, MASTERPLAST Thermomaster PVC élvédő 10+15 cm üvegszövet hálóval, Cikkszám: 0107-10150000</t>
  </si>
  <si>
    <t>36-051-6.2.3-0192456</t>
  </si>
  <si>
    <t>Kültéri vakolóprofilok elhelyezése, utólagos (táblás) hőszigetelő rendszerhez (EPS), rozsdamentes acélból, alumíniumból, 20 - 250 mm hőszigeteléshez, lábazati indító profilok egyenes falakhoz, MASTERPLAST Thermomaster US, 180 mm, hossz: 200 cm, homlokzati hőszig. rendszerek indító profilja, perforált vízorral, alumínium, Csz: 0110-00180000</t>
  </si>
  <si>
    <t>36-002-4-1415917</t>
  </si>
  <si>
    <t>Vékonyvakolat alapozók felhordása, kézi erővel, Baumit UniPrimer - univerzális vékonyvakolat alapozó, Cikkszám: 255401, tapaszolt felületre</t>
  </si>
  <si>
    <t>36-005-21.2.6.2-0415362</t>
  </si>
  <si>
    <t>Vékonyvakolatok, színvakolatok felhordása alapozott, előkészített felületre, vödrös kiszerelésű anyagból, szilikon vékonyvakolat készítése, egy rétegben, homlokzaton, 1,5-2,5 mm-es szemcsemérettel, Baumit SilikonTop (Baumit Szilikon) vakolat, kapart 1,5 mm, II. színcsoport (3, 4, 5-re végződő színek)</t>
  </si>
  <si>
    <t>36-007-9.2-0415421</t>
  </si>
  <si>
    <t>Lábazati vakolatok; díszítő és lábazati műgyanta kötőanyagú vakolatréteg felhordása, kézi erővel, vödrös kiszerelésű anyagból, Baumit MosaikTop (Baumit Mozaik) vakolat 2 mm-es szemcseméret, 22 féle szín, Cikkszám: 255201M301-336</t>
  </si>
  <si>
    <t>36-090-2.1.3</t>
  </si>
  <si>
    <t>Vakolatok pótlása, keskenyvakolatok pótlása oldalfalon, 21-40 cm szélesség között</t>
  </si>
  <si>
    <t>41</t>
  </si>
  <si>
    <t>Tetőfedés</t>
  </si>
  <si>
    <t>41-005-19.1.2-0095770</t>
  </si>
  <si>
    <t>Bitumenes zsindelyfedésnél alátétlemez elhelyezése szegezhető aljzatra, 2,51 mm vastagság felett, BAUDER TOP UDS 3, bitumenes alátétszigetelés, öntapadó lemezátlapolással, kb. 3,0 mm, 3000 g/m2, 900/450 N/50 mm, -20°C+100°C, sd&lt;=150 m, vízhatlanság W1, E osztály, Csz.: 1790 0005</t>
  </si>
  <si>
    <t>41-005-1.4.1</t>
  </si>
  <si>
    <t>Bitumenes zsindelyfedés készítése szegezhető aljzatra, (alátétlemez külön tételben elszámolva), üvegfátyol hordozóréteg modifikált elasztomer bitumenes fedőbevonatú, 10-15° tetőhajlásszög között</t>
  </si>
  <si>
    <t>43</t>
  </si>
  <si>
    <t>Bádogozás</t>
  </si>
  <si>
    <t>43-002-1.7-0144005</t>
  </si>
  <si>
    <t>Függőereszcsatorna szerelése, félkörszelvényű, bármilyen kiterített szélességben, horganyzott acéllemezből, LINDAB Rainline Magestic R 125 félkörszelvényű függő ereszcsatorna, natúr Zn-Mg bevonatú acél</t>
  </si>
  <si>
    <t>43-002-11.6-0144016</t>
  </si>
  <si>
    <t>Lefolyócső szerelése kör keresztmetszettel, bármilyen kiterített szélességgel, horganyzott acéllemezből, LINDAB Rainline Magestic SRÖR 87 körszelvényű lefolyócső egyik végén szűkítve, natúr Zn-Mg bevonatú acél</t>
  </si>
  <si>
    <t>43-003-1.1.3.1-0993005</t>
  </si>
  <si>
    <t>Ereszszegély szerelése keményhéjalású tetőhöz, horganyzott acéllemezből, 40 cm kiterített szélességig, LINDAB Seamline FOP szegély tűzihorganyzott acél + Z 275 bevonat, 0,5 mm vtg., kiterített szélesség: 201-250 mm</t>
  </si>
  <si>
    <t>43-003-2.3.1-0993005</t>
  </si>
  <si>
    <t>Oromszegély szerelése, horganyzott acéllemezből, 33 cm kiterített szélességig, LINDAB Seamline FOP szegély tűzihorganyzott acél + Z 275 bevonat, 0,5 mm vtg., kiterített szélesség: 201-250 mm</t>
  </si>
  <si>
    <t>43-003-8.3.1-0149668</t>
  </si>
  <si>
    <t>Ablak- vagy szemöldökpárkány bevonatos alumínium lemezből, 50 cm kiterített szélességig, PREFA kétoldali poliészter bevonatos alumínium lemezből szegély 0,7 mm vtg., kiterített szélesség: 50, standard színekben</t>
  </si>
  <si>
    <t>44</t>
  </si>
  <si>
    <t>Fa- és műanyag szerkezet elhelyezése</t>
  </si>
  <si>
    <t>44-000-1.1</t>
  </si>
  <si>
    <t>Fa vagy műanyag nyílászáró szerkezetek bontása, ajtó, ablak vagy kapu, 2,00 m²-ig</t>
  </si>
  <si>
    <t>44-000-1.2</t>
  </si>
  <si>
    <t>Fa vagy műanyag nyílászáró szerkezetek bontása, ajtó, ablak vagy kapu, 2,01-4,00 m² között</t>
  </si>
  <si>
    <t>44-000-1.3</t>
  </si>
  <si>
    <t>Fa vagy műanyag nyílászáró szerkezetek bontása, ajtó, ablak vagy kapu, 4,01-6,00 m² között</t>
  </si>
  <si>
    <t>44-000-1.4</t>
  </si>
  <si>
    <t>Fa vagy műanyag nyílászáró szerkezetek bontása, ajtó, ablak vagy kapu, 6,01 m² felett</t>
  </si>
  <si>
    <t>44-012-1.1.1.5.1-0000001</t>
  </si>
  <si>
    <t>44-012-1.1.2.8.1-0000001</t>
  </si>
  <si>
    <t>44-012-1.1.2.8.1-0000002</t>
  </si>
  <si>
    <t>44-012-1.1.2.8.1-0000003</t>
  </si>
  <si>
    <t>44-012-1.1.2.8.1-0000004</t>
  </si>
  <si>
    <t>44-012-1.1.2.8.1-0000005</t>
  </si>
  <si>
    <t>44-011-1.1.1-0000001</t>
  </si>
  <si>
    <t>44-011-1.1.1-0000002</t>
  </si>
  <si>
    <t>44-011-1.1.1-0000003</t>
  </si>
  <si>
    <t>44-011-1.1.1-0000004</t>
  </si>
  <si>
    <t>44-012-1.1.2.8.1-0000006</t>
  </si>
  <si>
    <t>44-011-1.1.1-0000005</t>
  </si>
  <si>
    <t>47</t>
  </si>
  <si>
    <t>Felületképzés</t>
  </si>
  <si>
    <t>47-000-1.21.7.1.1-0415512</t>
  </si>
  <si>
    <t>Belső festéseknél felület előkészítése, részmunkák; glettelés gipszes glettel, vakolt felületen, tagolatlan felületen, Baumit FinoBello, gipszes glett, 0-10 mm-es vastagságban, Cikkszám: 951720</t>
  </si>
  <si>
    <t>47-011-15.1.1.1-0154176</t>
  </si>
  <si>
    <t>Diszperziós festés (két rétegben) műanyag bázisú vizes-diszperziós  fehér vagy gyárilag színezett festékkel, új vagy régi lekapart, előkészített alapfelületen, vakolaton, két rétegben, tagolatlan sima felületen, StoColor In C1 színcsoport (C2 és C3 szín egyedi felárral), diszperziós, univerzális matt beltéri festék, EN 13300 szerinti 3. dörzsálló, 00237-082</t>
  </si>
  <si>
    <t>48</t>
  </si>
  <si>
    <t>Szigetelés</t>
  </si>
  <si>
    <t>48-010-1.1.2.1-0113595</t>
  </si>
  <si>
    <t>Homlokzati hőszigetelés, üvegszövetháló-erősítéssel,(mechanikai rögzítés, felületi zárás valamint kiegészítő profilok külön tételben szerepelnek), egyenes vagy lépcsős élképzésű, normál homlokzati EPS hőszigetelő lapokkal, ragasztóporból képzett ragasztóba, tagolatlan, sík, függőleges falon, AUSTROTHERM GRAFIT 80 expandált polisztirol keményhab hőszigetelő lemez, 1000x500x180 mm</t>
  </si>
  <si>
    <t>48-010-1.1.2.1-0113583</t>
  </si>
  <si>
    <t>Homlokzati hőszigetelés, üvegszövetháló-erősítéssel,(mechanikai rögzítés, felületi zárás valamint kiegészítő profilok külön tételben szerepelnek), egyenes vagy lépcsős élképzésű, normál homlokzati EPS hőszigetelő lapokkal, ragasztóporból képzett ragasztóba, tagolatlan, sík, függőleges falon, AUSTROTHERM GRAFIT 80 expandált polisztirol keményhab hőszigetelő lemez, 1000x500x 40 mm</t>
  </si>
  <si>
    <t>48-010-1.3.1.1-0420590</t>
  </si>
  <si>
    <t>Homlokzati hőszigetelés, üvegszövetháló-erősítéssel,(mechanikai rögzítés, felületi zárás valamint kiegészítő profilok külön tételben szerepelnek), egyenes élképzésű, érdesített felületű XPS hőszigetelő lapokkal, ragasztóporból képzett ragasztóba, tagolatlan, sík, függőleges falon, Thermo-Dam Fibran Etics GF-I XPS zártcellás extrudált lábazati polisztirol 300 kPa, egyenes élképzés, nápolyis felület, 1250x600x150 mm, Cikkszám: FIB14390</t>
  </si>
  <si>
    <t>48-021-1.51.2.2.1-0500033</t>
  </si>
  <si>
    <t>Szigetelések rögzítése; Hőszigetelő táblák pontszerű mechanikai rögzítése, homlokzaton, beton aljzatszerkezethez, műanyag vagy fém beütőszeges/csavaros műanyag beütődübelekkel, EJOT ejotherm STR U 2G 275 mm, acél csavaros THR dübel, önsüllyesztő vagy felületszerelt alkalmazásra, minden szigetelőanyaghoz, Cikkszám: 8719275400</t>
  </si>
  <si>
    <t>48-010-1.6.2.1-0093365</t>
  </si>
  <si>
    <t>Homlokzati hőszigetelés, üvegszövetháló-erősítéssel,(mechanikai rögzítés, felületi zárás valamint kiegészítő profilok külön tételben szerepelnek), normál homlokzati kőzetgyapot hőszigetelő lapokkal, ragasztóporból képzett ragasztóba, tagolatlan, sík, függőleges falon, ROCKWOOL Frontrock Super vakolható kétrétegű, inhomogén kőzetgyapot lemez 1000x600x150 mm</t>
  </si>
  <si>
    <t>48-021-1.51.2.2.1-0500025</t>
  </si>
  <si>
    <t>Szigetelések rögzítése; Hőszigetelő táblák pontszerű mechanikai rögzítése, homlokzaton, beton aljzatszerkezethez, műanyag vagy fém beütőszeges/csavaros műanyag beütődübelekkel, EJOT ejotherm STR U 2G 235 mm, acél csavaros THR dübel, önsüllyesztő vagy felületszerelt alkalmazásra, minden szigetelőanyaghoz, Cikkszám: 8719235400</t>
  </si>
  <si>
    <t>48-007-1.2.2-0092009</t>
  </si>
  <si>
    <t>Magastető hő- és hangszigetelése; Szarufák alatti szigetelés fa vagy fém fedélszék esetén (rögzítés külön tételben), kőzetgyapot hőszigetelő lemezzel, ROCKWOOL Multirock Super többcélú kőzetgyapot lemez, 1000x610x150 mm</t>
  </si>
  <si>
    <t>48-002-1.3.1.2-0420136</t>
  </si>
  <si>
    <t>Talajnedvesség elleni szigetelés; Padlószigetelés, egy rétegben, minimum 3,5 mm vastag elasztomerbitumenes (SBS modifikált vagy SBS/oxidált duo) lemezzel, aljzathoz foltonként vagy sávokban olvasztásos ragasztással, átlapolásoknál teljes felületű hegesztéssel fektetve, BÜSSCHER &amp; HOFFMANN Baruplan GG E 45 K 4 mm vastag, 4,7 kg/m² súlyú elasztomerbitumenes (SBS) lemez üvegszövet hordozóval, alsó felületén fólia kasírozással, bitumenlemezes tetők vízszigetelésére, alsó és középső rétegként többrétegű rendszerekben és felső rétegként nehéz leterhelésnél (kivéve zöldtető), épületszigeteléseknél bitumenes vízszigetelő lemez talajnedvesség és talajvíz elleni szigetelésre, valamint falak alatti szigeteléshez, felső oldalán finomhomok hintéssel, Csz.: H51010</t>
  </si>
  <si>
    <t>Összesen (HUF)</t>
  </si>
  <si>
    <t xml:space="preserve">Név :                                  </t>
  </si>
  <si>
    <t>Ásotthalom Nagyközségi Önkormányzat</t>
  </si>
  <si>
    <t xml:space="preserve">Cím :                                  </t>
  </si>
  <si>
    <t>6783 Ásotthalom, Szent István tér 1.</t>
  </si>
  <si>
    <t xml:space="preserve">                                       </t>
  </si>
  <si>
    <t>A munka leírása:</t>
  </si>
  <si>
    <t>Polgármesteri hivatal energetikai felújítás (HRSZ.: 1)</t>
  </si>
  <si>
    <t xml:space="preserve">                                    </t>
  </si>
  <si>
    <t xml:space="preserve"> Szám         :.............           </t>
  </si>
  <si>
    <t xml:space="preserve"> KSH besorolás:.....................   </t>
  </si>
  <si>
    <t xml:space="preserve"> Teljesítés:20.. év...........hó...nap </t>
  </si>
  <si>
    <t>Költségvetés főösszesítő</t>
  </si>
  <si>
    <t>1 Építmény közvetlen költségei</t>
  </si>
  <si>
    <t>2.1 ÁFA vetítési alap</t>
  </si>
  <si>
    <t>2.2 ÁFA</t>
  </si>
  <si>
    <t>3 A munka ára (HUF)</t>
  </si>
  <si>
    <t>Műanyag kültéri nyílászárók, hőszigetelt, fokozott légzárású ablak elhelyezése előre kihagyott falnyílásba, tömítéssel (szerelvényezve, finombeállítással), 4,00 m kerületig, hatkamrás profil, egyszárnyú bukó-nyíló ablak 40x60 cm
(AB-01)</t>
  </si>
  <si>
    <t>Műanyag kültéri nyílászárók, hőszigetelt, fokozott légzárású ablak elhelyezése előre kihagyott falnyílásba, tömítéssel (szerelvényezve, finombeállítással), 4,00 m kerület felett hatkamrás profil, kétszárnyú vagy többszárnyú 3 rétegű hőszigetelt üveggel 180x180 cm
(AB-05)</t>
  </si>
  <si>
    <t>Műanyag kültéri nyílászárók, hőszigetelt, fokozott légzárású ablak elhelyezése előre kihagyott falnyílásba, tömítéssel (szerelvényezve, finombeállítással), 4,00 m kerület felett hatkamrás profil, kétszárnyú vagy többszárnyú 3 rétegű hőszigetelt üveggel 180x150 cm
(AB-04)</t>
  </si>
  <si>
    <t>Műanyag kültéri nyílászárók, hőszigetelt, fokozott légzárású ablak elhelyezése előre kihagyott falnyílásba, tömítéssel (szerelvényezve, finombeállítással), 4,00 m kerület felett hatkamrás profil, kétszárnyú vagy többszárnyú 3 rétegű hőszigetelt üveggel 300x150 cm
(AB-06)</t>
  </si>
  <si>
    <t>Műanyag kültéri nyílászárók, hőszigetelt, fokozott légzárású ablak elhelyezése előre kihagyott falnyílásba, tömítéssel (szerelvényezve, finombeállítással), 4,00 m kerület felett hatkamrás profil, kétszárnyú vagy többszárnyú 3 rétegű hőszigetelt üveggel 160x150 cm
(AB-03)</t>
  </si>
  <si>
    <t>Műanyag kültéri nyílászárók, hőszigetelt, fokozott légzárású ablak elhelyezése előre kihagyott falnyílásba, tömítéssel (szerelvényezve, finombeállítással), 4,00 m kerület felett hatkamrás profil, kétszárnyú vagy többszárnyú 3 rétegű hőszigetelt üveggel 240x200 cm
(AB-07)</t>
  </si>
  <si>
    <t>Műanyag kültéri nyílászárók elhelyezése előre kihagyott falnyílásba, hőszigetelt, fokozott légzárású bejárati ajtó, tömítéssel (szerelvényezve, finom beállítással), 5,01-10,00 m kerület között,  140 x 260 cm
(AJ-03)</t>
  </si>
  <si>
    <t>Műanyag kültéri nyílászárók elhelyezése előre kihagyott falnyílásba, hőszigetelt, fokozott légzárású bejárati ajtó, tömítéssel (szerelvényezve, finom beállítással), 5,01-10,00 m kerület között,  90 x 260 cm
(AJ-02)</t>
  </si>
  <si>
    <t>Műanyag kültéri nyílászárók elhelyezése előre kihagyott falnyílásba, hőszigetelt, fokozott légzárású bejárati ajtó, tömítéssel (szerelvényezve, finom beállítással), 5,01-10,00 m kerület között,  240 x 270 cm
(AJ-05)</t>
  </si>
  <si>
    <t>Műanyag kültéri nyílászárók, hőszigetelt, fokozott légzárású ablak elhelyezése előre kihagyott falnyílásba, tömítéssel (szerelvényezve, finombeállítással), 4,00 m kerület felett hatkamrás profil, kétszárnyú vagy többszárnyú 3 rétegű hőszigetelt üveggel 193x240 cm
(AB-08)</t>
  </si>
  <si>
    <t>Műanyag kültéri nyílászárók elhelyezése előre kihagyott falnyílásba, hőszigetelt, fokozott légzárású bejárati ajtó, tömítéssel (szerelvényezve, finom beállítással), 5,01-10,00 m kerület között,  234 x 240 cm
(AB-09)</t>
  </si>
  <si>
    <t>Műanyag kültéri nyílászárók elhelyezése előre kihagyott falnyílásba, hőszigetelt, fokozott légzárású bejárati ajtó, tömítéssel (szerelvényezve, finom beállítással), 5,01-10,00 m kerület között,  190 x 240 cm
(AJ-04)</t>
  </si>
  <si>
    <t xml:space="preserve"> ROHU00469 kódszámú, Acronym:
ENERGY, „Renewable energy and no-waste principle - for the benefits of
different sectors: authorities, institutions, organizations</t>
  </si>
  <si>
    <t xml:space="preserve"> Kelt:      </t>
  </si>
  <si>
    <t xml:space="preserve"> Készítette   : </t>
  </si>
  <si>
    <t>aláírás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</si>
</sst>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 ##0"/>
  </numFmts>
  <fonts count="7" x14ac:knownFonts="1">
    <font>
      <sz val="11"/>
      <color theme="1"/>
      <name val="Calibri"/>
      <family val="2"/>
      <scheme val="minor"/>
    </font>
    <font>
      <b/>
      <sz val="10"/>
      <color theme="1"/>
      <name val="Times New Roman"/>
      <family val="2"/>
    </font>
    <font>
      <sz val="10"/>
      <color theme="1"/>
      <name val="Times New Roman"/>
      <family val="2"/>
    </font>
    <font>
      <b/>
      <sz val="14"/>
      <color theme="1"/>
      <name val="Times New Roman"/>
      <family val="2"/>
    </font>
    <font>
      <b/>
      <sz val="11"/>
      <color theme="1"/>
      <name val="Times New Roman"/>
      <family val="2"/>
    </font>
    <font>
      <sz val="10"/>
      <color theme="1"/>
      <name val="Times New Roman"/>
      <family val="1"/>
      <charset val="238"/>
    </font>
    <font>
      <sz val="12"/>
      <color theme="1"/>
      <name val="Times New Roman"/>
      <family val="1"/>
      <charset val="238"/>
    </font>
  </fonts>
  <fills count="3">
    <fill>
      <patternFill patternType="none"/>
    </fill>
    <fill>
      <patternFill patternType="gray125"/>
    </fill>
    <fill>
      <patternFill patternType="solid">
        <fgColor rgb="FFC0C0C0"/>
        <bgColor rgb="FFC0C0C0"/>
      </patternFill>
    </fill>
  </fills>
  <borders count="5">
    <border>
      <left/>
      <right/>
      <top/>
      <bottom/>
      <diagonal/>
    </border>
    <border>
      <left style="thin">
        <color rgb="FFC0C0C0"/>
      </left>
      <right style="thin">
        <color rgb="FFC0C0C0"/>
      </right>
      <top style="thin">
        <color rgb="FFC0C0C0"/>
      </top>
      <bottom style="thin">
        <color rgb="FF000000"/>
      </bottom>
      <diagonal/>
    </border>
    <border>
      <left style="thin">
        <color auto="1"/>
      </left>
      <right style="thin">
        <color auto="1"/>
      </right>
      <top style="thin">
        <color rgb="FF000000"/>
      </top>
      <bottom style="thin">
        <color rgb="FF000000"/>
      </bottom>
      <diagonal/>
    </border>
    <border>
      <left style="thin">
        <color rgb="FFC0C0C0"/>
      </left>
      <right style="thin">
        <color rgb="FFC0C0C0"/>
      </right>
      <top style="thin">
        <color rgb="FF000000"/>
      </top>
      <bottom style="thin">
        <color rgb="FF000000"/>
      </bottom>
      <diagonal/>
    </border>
    <border>
      <left/>
      <right/>
      <top style="thin">
        <color rgb="FF000000"/>
      </top>
      <bottom/>
      <diagonal/>
    </border>
  </borders>
  <cellStyleXfs count="1">
    <xf numFmtId="0" fontId="0" fillId="0" borderId="0"/>
  </cellStyleXfs>
  <cellXfs count="19">
    <xf numFmtId="0" fontId="0" fillId="0" borderId="0" xfId="0"/>
    <xf numFmtId="0" fontId="1" fillId="0" borderId="0" xfId="0" applyFont="1" applyAlignment="1">
      <alignment vertical="top" wrapText="1"/>
    </xf>
    <xf numFmtId="0" fontId="2" fillId="0" borderId="0" xfId="0" applyFont="1" applyAlignment="1">
      <alignment vertical="top" wrapText="1"/>
    </xf>
    <xf numFmtId="0" fontId="1" fillId="2" borderId="2" xfId="0" applyFont="1" applyFill="1" applyBorder="1" applyAlignment="1">
      <alignment horizontal="left" vertical="top" wrapText="1"/>
    </xf>
    <xf numFmtId="0" fontId="1" fillId="2" borderId="2" xfId="0" applyFont="1" applyFill="1" applyBorder="1" applyAlignment="1">
      <alignment horizontal="right" vertical="top" wrapText="1"/>
    </xf>
    <xf numFmtId="164" fontId="1" fillId="0" borderId="0" xfId="0" applyNumberFormat="1" applyFont="1" applyAlignment="1">
      <alignment vertical="top" wrapText="1"/>
    </xf>
    <xf numFmtId="10" fontId="2" fillId="0" borderId="1" xfId="0" applyNumberFormat="1" applyFont="1" applyBorder="1" applyAlignment="1">
      <alignment horizontal="right" vertical="top" wrapText="1"/>
    </xf>
    <xf numFmtId="164" fontId="4" fillId="0" borderId="3" xfId="0" applyNumberFormat="1" applyFont="1" applyBorder="1" applyAlignment="1">
      <alignment vertical="top" wrapText="1"/>
    </xf>
    <xf numFmtId="164" fontId="2" fillId="0" borderId="0" xfId="0" applyNumberFormat="1" applyFont="1" applyAlignment="1">
      <alignment vertical="top"/>
    </xf>
    <xf numFmtId="164" fontId="1" fillId="0" borderId="3" xfId="0" applyNumberFormat="1" applyFont="1" applyBorder="1" applyAlignment="1">
      <alignment vertical="top" wrapText="1"/>
    </xf>
    <xf numFmtId="0" fontId="0" fillId="0" borderId="0" xfId="0" applyAlignment="1">
      <alignment vertical="top"/>
    </xf>
    <xf numFmtId="0" fontId="1" fillId="0" borderId="0" xfId="0" applyFont="1" applyAlignment="1">
      <alignment vertical="top" wrapText="1"/>
    </xf>
    <xf numFmtId="0" fontId="2" fillId="0" borderId="0" xfId="0" applyFont="1" applyAlignment="1">
      <alignment vertical="top" wrapText="1"/>
    </xf>
    <xf numFmtId="164" fontId="3" fillId="0" borderId="1" xfId="0" applyNumberFormat="1" applyFont="1" applyBorder="1" applyAlignment="1">
      <alignment horizontal="center" vertical="top" wrapText="1"/>
    </xf>
    <xf numFmtId="164" fontId="2" fillId="0" borderId="0" xfId="0" applyNumberFormat="1" applyFont="1" applyAlignment="1">
      <alignment horizontal="center" vertical="top" wrapText="1"/>
    </xf>
    <xf numFmtId="0" fontId="6" fillId="0" borderId="0" xfId="0" applyFont="1" applyAlignment="1">
      <alignment horizontal="left" vertical="top" wrapText="1"/>
    </xf>
    <xf numFmtId="164" fontId="4" fillId="0" borderId="3" xfId="0" applyNumberFormat="1" applyFont="1" applyBorder="1" applyAlignment="1">
      <alignment horizontal="center" vertical="top" wrapText="1"/>
    </xf>
    <xf numFmtId="0" fontId="1" fillId="0" borderId="4" xfId="0" applyFont="1" applyBorder="1" applyAlignment="1">
      <alignment horizontal="center" vertical="top" wrapText="1"/>
    </xf>
    <xf numFmtId="0" fontId="5" fillId="0" borderId="0" xfId="0" applyFont="1" applyAlignment="1">
      <alignment horizontal="center" vertical="top" wrapText="1"/>
    </xf>
  </cellXfs>
  <cellStyles count="1">
    <cellStyle name="Normá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27"/>
  <sheetViews>
    <sheetView tabSelected="1" workbookViewId="0">
      <selection activeCell="D32" sqref="D32"/>
    </sheetView>
  </sheetViews>
  <sheetFormatPr defaultRowHeight="14.4" x14ac:dyDescent="0.3"/>
  <cols>
    <col min="2" max="2" width="30.77734375" customWidth="1"/>
    <col min="3" max="3" width="8.77734375" customWidth="1"/>
    <col min="4" max="4" width="12.77734375" customWidth="1"/>
    <col min="5" max="5" width="14.44140625" customWidth="1"/>
  </cols>
  <sheetData>
    <row r="1" spans="2:5" x14ac:dyDescent="0.3">
      <c r="B1" s="1" t="s">
        <v>166</v>
      </c>
      <c r="D1" s="11" t="s">
        <v>173</v>
      </c>
      <c r="E1" s="11"/>
    </row>
    <row r="2" spans="2:5" ht="26.4" x14ac:dyDescent="0.3">
      <c r="B2" s="1" t="s">
        <v>167</v>
      </c>
      <c r="D2" s="11" t="s">
        <v>170</v>
      </c>
      <c r="E2" s="11"/>
    </row>
    <row r="3" spans="2:5" x14ac:dyDescent="0.3">
      <c r="B3" s="1" t="s">
        <v>168</v>
      </c>
      <c r="D3" s="11" t="s">
        <v>195</v>
      </c>
      <c r="E3" s="11"/>
    </row>
    <row r="4" spans="2:5" x14ac:dyDescent="0.3">
      <c r="B4" s="2" t="s">
        <v>169</v>
      </c>
      <c r="D4" s="12" t="s">
        <v>174</v>
      </c>
      <c r="E4" s="12"/>
    </row>
    <row r="5" spans="2:5" x14ac:dyDescent="0.3">
      <c r="B5" s="2" t="s">
        <v>170</v>
      </c>
      <c r="D5" s="12" t="s">
        <v>175</v>
      </c>
      <c r="E5" s="12"/>
    </row>
    <row r="6" spans="2:5" x14ac:dyDescent="0.3">
      <c r="B6" s="2" t="s">
        <v>170</v>
      </c>
      <c r="D6" s="12" t="s">
        <v>176</v>
      </c>
      <c r="E6" s="12"/>
    </row>
    <row r="7" spans="2:5" x14ac:dyDescent="0.3">
      <c r="B7" s="2" t="s">
        <v>171</v>
      </c>
      <c r="D7" s="12" t="s">
        <v>196</v>
      </c>
      <c r="E7" s="12"/>
    </row>
    <row r="8" spans="2:5" ht="26.4" x14ac:dyDescent="0.3">
      <c r="B8" s="2" t="s">
        <v>172</v>
      </c>
    </row>
    <row r="9" spans="2:5" x14ac:dyDescent="0.3">
      <c r="B9" s="2"/>
    </row>
    <row r="10" spans="2:5" ht="64.2" customHeight="1" x14ac:dyDescent="0.3">
      <c r="B10" s="15" t="s">
        <v>194</v>
      </c>
      <c r="C10" s="15"/>
      <c r="D10" s="15"/>
      <c r="E10" s="15"/>
    </row>
    <row r="11" spans="2:5" x14ac:dyDescent="0.3">
      <c r="B11" s="12"/>
      <c r="C11" s="12"/>
      <c r="D11" s="12"/>
      <c r="E11" s="12"/>
    </row>
    <row r="13" spans="2:5" ht="17.399999999999999" x14ac:dyDescent="0.3">
      <c r="B13" s="13" t="s">
        <v>177</v>
      </c>
      <c r="C13" s="13"/>
      <c r="D13" s="13"/>
      <c r="E13" s="13"/>
    </row>
    <row r="14" spans="2:5" x14ac:dyDescent="0.3">
      <c r="B14" s="3" t="s">
        <v>1</v>
      </c>
      <c r="C14" s="4"/>
      <c r="D14" s="4" t="s">
        <v>2</v>
      </c>
      <c r="E14" s="4" t="s">
        <v>3</v>
      </c>
    </row>
    <row r="15" spans="2:5" x14ac:dyDescent="0.3">
      <c r="B15" s="2" t="s">
        <v>178</v>
      </c>
      <c r="D15" s="5">
        <f>'Munkanem összesítő'!D15</f>
        <v>0</v>
      </c>
      <c r="E15" s="5">
        <f>'Munkanem összesítő'!E15</f>
        <v>0</v>
      </c>
    </row>
    <row r="16" spans="2:5" x14ac:dyDescent="0.3">
      <c r="B16" s="2" t="s">
        <v>179</v>
      </c>
      <c r="D16" s="14">
        <f>ROUND(D15+E15,0)</f>
        <v>0</v>
      </c>
      <c r="E16" s="14"/>
    </row>
    <row r="17" spans="2:5" x14ac:dyDescent="0.3">
      <c r="B17" s="2" t="s">
        <v>180</v>
      </c>
      <c r="C17" s="6">
        <v>0.27</v>
      </c>
      <c r="D17" s="14">
        <f>ROUND(D16*C17,0)</f>
        <v>0</v>
      </c>
      <c r="E17" s="14"/>
    </row>
    <row r="18" spans="2:5" x14ac:dyDescent="0.3">
      <c r="B18" s="7" t="s">
        <v>181</v>
      </c>
      <c r="C18" s="7"/>
      <c r="D18" s="16">
        <f>ROUND(D17+D16,0)</f>
        <v>0</v>
      </c>
      <c r="E18" s="16"/>
    </row>
    <row r="25" spans="2:5" x14ac:dyDescent="0.3">
      <c r="B25" s="1"/>
      <c r="D25" s="17" t="s">
        <v>197</v>
      </c>
      <c r="E25" s="17"/>
    </row>
    <row r="26" spans="2:5" x14ac:dyDescent="0.3">
      <c r="D26" s="18"/>
      <c r="E26" s="18"/>
    </row>
    <row r="27" spans="2:5" ht="28.05" customHeight="1" x14ac:dyDescent="0.3">
      <c r="D27" s="18"/>
      <c r="E27" s="18"/>
    </row>
  </sheetData>
  <mergeCells count="16">
    <mergeCell ref="D17:E17"/>
    <mergeCell ref="D18:E18"/>
    <mergeCell ref="D25:E25"/>
    <mergeCell ref="D26:E26"/>
    <mergeCell ref="D27:E27"/>
    <mergeCell ref="D6:E6"/>
    <mergeCell ref="D7:E7"/>
    <mergeCell ref="B11:E11"/>
    <mergeCell ref="B13:E13"/>
    <mergeCell ref="D16:E16"/>
    <mergeCell ref="B10:E10"/>
    <mergeCell ref="D1:E1"/>
    <mergeCell ref="D2:E2"/>
    <mergeCell ref="D3:E3"/>
    <mergeCell ref="D4:E4"/>
    <mergeCell ref="D5:E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15"/>
  <sheetViews>
    <sheetView workbookViewId="0">
      <selection activeCell="C31" sqref="C31"/>
    </sheetView>
  </sheetViews>
  <sheetFormatPr defaultRowHeight="14.4" x14ac:dyDescent="0.3"/>
  <cols>
    <col min="2" max="2" width="4.77734375" customWidth="1"/>
    <col min="3" max="3" width="30.77734375" customWidth="1"/>
    <col min="4" max="5" width="12.77734375" customWidth="1"/>
  </cols>
  <sheetData>
    <row r="1" spans="2:5" x14ac:dyDescent="0.3">
      <c r="B1" s="3" t="s">
        <v>0</v>
      </c>
      <c r="C1" s="3" t="s">
        <v>1</v>
      </c>
      <c r="D1" s="4" t="s">
        <v>2</v>
      </c>
      <c r="E1" s="4" t="s">
        <v>3</v>
      </c>
    </row>
    <row r="2" spans="2:5" x14ac:dyDescent="0.3">
      <c r="B2" s="2" t="s">
        <v>4</v>
      </c>
      <c r="C2" s="2" t="s">
        <v>5</v>
      </c>
      <c r="D2" s="8">
        <f>'12.Felvonulási létesítmények'!H6</f>
        <v>0</v>
      </c>
      <c r="E2" s="8">
        <f>'12.Felvonulási létesítmények'!I6</f>
        <v>0</v>
      </c>
    </row>
    <row r="3" spans="2:5" x14ac:dyDescent="0.3">
      <c r="B3" s="2" t="s">
        <v>24</v>
      </c>
      <c r="C3" s="2" t="s">
        <v>25</v>
      </c>
      <c r="D3" s="8">
        <f>'15.Zsaluzás és állványozás'!H4</f>
        <v>0</v>
      </c>
      <c r="E3" s="8">
        <f>'15.Zsaluzás és állványozás'!I4</f>
        <v>0</v>
      </c>
    </row>
    <row r="4" spans="2:5" x14ac:dyDescent="0.3">
      <c r="B4" s="2" t="s">
        <v>31</v>
      </c>
      <c r="C4" s="2" t="s">
        <v>32</v>
      </c>
      <c r="D4" s="8">
        <f>'21.Irtás, föld- és sziklamunka'!H8</f>
        <v>0</v>
      </c>
      <c r="E4" s="8">
        <f>'21.Irtás, föld- és sziklamunka'!I8</f>
        <v>0</v>
      </c>
    </row>
    <row r="5" spans="2:5" x14ac:dyDescent="0.3">
      <c r="B5" s="2" t="s">
        <v>47</v>
      </c>
      <c r="C5" s="2" t="s">
        <v>48</v>
      </c>
      <c r="D5" s="8">
        <f>'23.Síkalapozás'!H3</f>
        <v>0</v>
      </c>
      <c r="E5" s="8">
        <f>'23.Síkalapozás'!I3</f>
        <v>0</v>
      </c>
    </row>
    <row r="6" spans="2:5" x14ac:dyDescent="0.3">
      <c r="B6" s="2" t="s">
        <v>51</v>
      </c>
      <c r="C6" s="2" t="s">
        <v>52</v>
      </c>
      <c r="D6" s="8">
        <f>'31.Helyszíni beton és vasbeton'!H9</f>
        <v>0</v>
      </c>
      <c r="E6" s="8">
        <f>'31.Helyszíni beton és vasbeton'!I9</f>
        <v>0</v>
      </c>
    </row>
    <row r="7" spans="2:5" ht="26.4" x14ac:dyDescent="0.3">
      <c r="B7" s="2" t="s">
        <v>68</v>
      </c>
      <c r="C7" s="2" t="s">
        <v>69</v>
      </c>
      <c r="D7" s="8">
        <f>'34.Fém- és könnyű épületszerke'!H3</f>
        <v>0</v>
      </c>
      <c r="E7" s="8">
        <f>'34.Fém- és könnyű épületszerke'!I3</f>
        <v>0</v>
      </c>
    </row>
    <row r="8" spans="2:5" x14ac:dyDescent="0.3">
      <c r="B8" s="2" t="s">
        <v>72</v>
      </c>
      <c r="C8" s="2" t="s">
        <v>73</v>
      </c>
      <c r="D8" s="8">
        <f>'35.Ácsmunka'!H8</f>
        <v>0</v>
      </c>
      <c r="E8" s="8">
        <f>'35.Ácsmunka'!I8</f>
        <v>0</v>
      </c>
    </row>
    <row r="9" spans="2:5" x14ac:dyDescent="0.3">
      <c r="B9" s="2" t="s">
        <v>87</v>
      </c>
      <c r="C9" s="2" t="s">
        <v>88</v>
      </c>
      <c r="D9" s="8">
        <f>'36.Vakolás és rabicolás'!H8</f>
        <v>0</v>
      </c>
      <c r="E9" s="8">
        <f>'36.Vakolás és rabicolás'!I8</f>
        <v>0</v>
      </c>
    </row>
    <row r="10" spans="2:5" x14ac:dyDescent="0.3">
      <c r="B10" s="2" t="s">
        <v>101</v>
      </c>
      <c r="C10" s="2" t="s">
        <v>102</v>
      </c>
      <c r="D10" s="8">
        <f>'41.Tetőfedés'!H4</f>
        <v>0</v>
      </c>
      <c r="E10" s="8">
        <f>'41.Tetőfedés'!I4</f>
        <v>0</v>
      </c>
    </row>
    <row r="11" spans="2:5" x14ac:dyDescent="0.3">
      <c r="B11" s="2" t="s">
        <v>107</v>
      </c>
      <c r="C11" s="2" t="s">
        <v>108</v>
      </c>
      <c r="D11" s="8">
        <f>'43.Bádogozás'!H7</f>
        <v>0</v>
      </c>
      <c r="E11" s="8">
        <f>'43.Bádogozás'!I7</f>
        <v>0</v>
      </c>
    </row>
    <row r="12" spans="2:5" x14ac:dyDescent="0.3">
      <c r="B12" s="2" t="s">
        <v>119</v>
      </c>
      <c r="C12" s="2" t="s">
        <v>120</v>
      </c>
      <c r="D12" s="8">
        <f>'44.Fa- és műanyag szerkezet el'!H18</f>
        <v>0</v>
      </c>
      <c r="E12" s="8">
        <f>'44.Fa- és műanyag szerkezet el'!I18</f>
        <v>0</v>
      </c>
    </row>
    <row r="13" spans="2:5" x14ac:dyDescent="0.3">
      <c r="B13" s="2" t="s">
        <v>141</v>
      </c>
      <c r="C13" s="2" t="s">
        <v>142</v>
      </c>
      <c r="D13" s="8">
        <f>'47.Felületképzés'!H4</f>
        <v>0</v>
      </c>
      <c r="E13" s="8">
        <f>'47.Felületképzés'!I4</f>
        <v>0</v>
      </c>
    </row>
    <row r="14" spans="2:5" x14ac:dyDescent="0.3">
      <c r="B14" s="2" t="s">
        <v>147</v>
      </c>
      <c r="C14" s="2" t="s">
        <v>148</v>
      </c>
      <c r="D14" s="8">
        <f>'48.Szigetelés'!H10</f>
        <v>0</v>
      </c>
      <c r="E14" s="8">
        <f>'48.Szigetelés'!I10</f>
        <v>0</v>
      </c>
    </row>
    <row r="15" spans="2:5" x14ac:dyDescent="0.3">
      <c r="B15" s="7"/>
      <c r="C15" s="7" t="s">
        <v>165</v>
      </c>
      <c r="D15" s="7">
        <f>ROUND(SUM(D2:D14),0)</f>
        <v>0</v>
      </c>
      <c r="E15" s="7">
        <f>ROUND(SUM(E2:E14),0)</f>
        <v>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6"/>
  <sheetViews>
    <sheetView workbookViewId="0">
      <selection activeCell="F2" sqref="F2"/>
    </sheetView>
  </sheetViews>
  <sheetFormatPr defaultRowHeight="14.4" x14ac:dyDescent="0.3"/>
  <cols>
    <col min="1" max="1" width="4.77734375" customWidth="1"/>
    <col min="2" max="2" width="20.77734375" customWidth="1"/>
    <col min="3" max="3" width="35.77734375" customWidth="1"/>
    <col min="4" max="4" width="7.77734375" customWidth="1"/>
    <col min="5" max="5" width="8.77734375" customWidth="1"/>
    <col min="6" max="9" width="12.77734375" customWidth="1"/>
  </cols>
  <sheetData>
    <row r="1" spans="1:9" ht="26.4" x14ac:dyDescent="0.3">
      <c r="A1" s="3" t="s">
        <v>0</v>
      </c>
      <c r="B1" s="3" t="s">
        <v>6</v>
      </c>
      <c r="C1" s="3" t="s">
        <v>7</v>
      </c>
      <c r="D1" s="4" t="s">
        <v>8</v>
      </c>
      <c r="E1" s="4" t="s">
        <v>9</v>
      </c>
      <c r="F1" s="4" t="s">
        <v>10</v>
      </c>
      <c r="G1" s="4" t="s">
        <v>11</v>
      </c>
      <c r="H1" s="4" t="s">
        <v>12</v>
      </c>
      <c r="I1" s="4" t="s">
        <v>13</v>
      </c>
    </row>
    <row r="2" spans="1:9" ht="39.6" x14ac:dyDescent="0.3">
      <c r="A2" s="2">
        <v>1</v>
      </c>
      <c r="B2" s="1" t="s">
        <v>14</v>
      </c>
      <c r="C2" s="2" t="s">
        <v>15</v>
      </c>
      <c r="D2" s="1">
        <v>4</v>
      </c>
      <c r="E2" s="2" t="s">
        <v>16</v>
      </c>
      <c r="F2" s="8"/>
      <c r="G2" s="8"/>
      <c r="H2" s="5">
        <f>ROUND(F2*D2,0)</f>
        <v>0</v>
      </c>
      <c r="I2" s="5">
        <f>ROUND(G2*D2,0)</f>
        <v>0</v>
      </c>
    </row>
    <row r="3" spans="1:9" ht="52.8" x14ac:dyDescent="0.3">
      <c r="A3" s="2">
        <v>2</v>
      </c>
      <c r="B3" s="1" t="s">
        <v>17</v>
      </c>
      <c r="C3" s="2" t="s">
        <v>18</v>
      </c>
      <c r="D3" s="1">
        <v>4</v>
      </c>
      <c r="E3" s="2" t="s">
        <v>16</v>
      </c>
      <c r="F3" s="8"/>
      <c r="G3" s="8"/>
      <c r="H3" s="5">
        <f>ROUND(F3*D3,0)</f>
        <v>0</v>
      </c>
      <c r="I3" s="5">
        <f>ROUND(G3*D3,0)</f>
        <v>0</v>
      </c>
    </row>
    <row r="4" spans="1:9" ht="39.6" x14ac:dyDescent="0.3">
      <c r="A4" s="2">
        <v>3</v>
      </c>
      <c r="B4" s="1" t="s">
        <v>19</v>
      </c>
      <c r="C4" s="2" t="s">
        <v>20</v>
      </c>
      <c r="D4" s="1">
        <v>4</v>
      </c>
      <c r="E4" s="2" t="s">
        <v>16</v>
      </c>
      <c r="F4" s="8"/>
      <c r="G4" s="8"/>
      <c r="H4" s="5">
        <f>ROUND(F4*D4,0)</f>
        <v>0</v>
      </c>
      <c r="I4" s="5">
        <f>ROUND(G4*D4,0)</f>
        <v>0</v>
      </c>
    </row>
    <row r="5" spans="1:9" ht="26.4" x14ac:dyDescent="0.3">
      <c r="A5" s="2">
        <v>4</v>
      </c>
      <c r="B5" s="1" t="s">
        <v>21</v>
      </c>
      <c r="C5" s="2" t="s">
        <v>22</v>
      </c>
      <c r="D5" s="1">
        <v>1</v>
      </c>
      <c r="E5" s="2" t="s">
        <v>16</v>
      </c>
      <c r="F5" s="8"/>
      <c r="G5" s="8"/>
      <c r="H5" s="5">
        <f>ROUND(F5*D5,0)</f>
        <v>0</v>
      </c>
      <c r="I5" s="5">
        <f>ROUND(G5*D5,0)</f>
        <v>0</v>
      </c>
    </row>
    <row r="6" spans="1:9" x14ac:dyDescent="0.3">
      <c r="A6" s="7"/>
      <c r="B6" s="7"/>
      <c r="C6" s="7" t="s">
        <v>23</v>
      </c>
      <c r="D6" s="7"/>
      <c r="E6" s="7"/>
      <c r="F6" s="7"/>
      <c r="G6" s="7"/>
      <c r="H6" s="9">
        <f>ROUND(SUM(H2:H5),0)</f>
        <v>0</v>
      </c>
      <c r="I6" s="9">
        <f>ROUND(SUM(I2:I5),0)</f>
        <v>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
  <sheetViews>
    <sheetView workbookViewId="0">
      <selection activeCell="F2" sqref="F2"/>
    </sheetView>
  </sheetViews>
  <sheetFormatPr defaultRowHeight="14.4" x14ac:dyDescent="0.3"/>
  <cols>
    <col min="1" max="1" width="4.77734375" customWidth="1"/>
    <col min="2" max="2" width="20.77734375" customWidth="1"/>
    <col min="3" max="3" width="35.77734375" customWidth="1"/>
    <col min="4" max="4" width="7.77734375" customWidth="1"/>
    <col min="5" max="5" width="8.77734375" customWidth="1"/>
    <col min="6" max="9" width="12.77734375" customWidth="1"/>
  </cols>
  <sheetData>
    <row r="1" spans="1:9" ht="26.4" x14ac:dyDescent="0.3">
      <c r="A1" s="3" t="s">
        <v>0</v>
      </c>
      <c r="B1" s="3" t="s">
        <v>6</v>
      </c>
      <c r="C1" s="3" t="s">
        <v>7</v>
      </c>
      <c r="D1" s="4" t="s">
        <v>8</v>
      </c>
      <c r="E1" s="4" t="s">
        <v>9</v>
      </c>
      <c r="F1" s="4" t="s">
        <v>10</v>
      </c>
      <c r="G1" s="4" t="s">
        <v>11</v>
      </c>
      <c r="H1" s="4" t="s">
        <v>12</v>
      </c>
      <c r="I1" s="4" t="s">
        <v>13</v>
      </c>
    </row>
    <row r="2" spans="1:9" ht="132" x14ac:dyDescent="0.3">
      <c r="A2" s="2">
        <v>1</v>
      </c>
      <c r="B2" s="1" t="s">
        <v>26</v>
      </c>
      <c r="C2" s="2" t="s">
        <v>27</v>
      </c>
      <c r="D2" s="1">
        <v>574.84</v>
      </c>
      <c r="E2" s="2" t="s">
        <v>28</v>
      </c>
      <c r="F2" s="8"/>
      <c r="G2" s="8"/>
      <c r="H2" s="5">
        <f>ROUND(F2*D2,0)</f>
        <v>0</v>
      </c>
      <c r="I2" s="5">
        <f>ROUND(G2*D2,0)</f>
        <v>0</v>
      </c>
    </row>
    <row r="3" spans="1:9" ht="26.4" x14ac:dyDescent="0.3">
      <c r="A3" s="2">
        <v>2</v>
      </c>
      <c r="B3" s="1" t="s">
        <v>29</v>
      </c>
      <c r="C3" s="2" t="s">
        <v>30</v>
      </c>
      <c r="D3" s="1">
        <v>10.5</v>
      </c>
      <c r="E3" s="2" t="s">
        <v>28</v>
      </c>
      <c r="F3" s="8"/>
      <c r="G3" s="8"/>
      <c r="H3" s="5">
        <f>ROUND(F3*D3,0)</f>
        <v>0</v>
      </c>
      <c r="I3" s="5">
        <f>ROUND(G3*D3,0)</f>
        <v>0</v>
      </c>
    </row>
    <row r="4" spans="1:9" x14ac:dyDescent="0.3">
      <c r="A4" s="7"/>
      <c r="B4" s="7"/>
      <c r="C4" s="7" t="s">
        <v>23</v>
      </c>
      <c r="D4" s="7"/>
      <c r="E4" s="7"/>
      <c r="F4" s="7"/>
      <c r="G4" s="7"/>
      <c r="H4" s="9">
        <f>ROUND(SUM(H2:H3),0)</f>
        <v>0</v>
      </c>
      <c r="I4" s="9">
        <f>ROUND(SUM(I2:I3),0)</f>
        <v>0</v>
      </c>
    </row>
  </sheetData>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8"/>
  <sheetViews>
    <sheetView workbookViewId="0">
      <selection activeCell="F3" sqref="F3"/>
    </sheetView>
  </sheetViews>
  <sheetFormatPr defaultRowHeight="14.4" x14ac:dyDescent="0.3"/>
  <cols>
    <col min="1" max="1" width="4.77734375" customWidth="1"/>
    <col min="2" max="2" width="20.77734375" customWidth="1"/>
    <col min="3" max="3" width="35.77734375" customWidth="1"/>
    <col min="4" max="4" width="7.77734375" customWidth="1"/>
    <col min="5" max="5" width="8.77734375" customWidth="1"/>
    <col min="6" max="9" width="12.77734375" customWidth="1"/>
  </cols>
  <sheetData>
    <row r="1" spans="1:9" ht="26.4" x14ac:dyDescent="0.3">
      <c r="A1" s="3" t="s">
        <v>0</v>
      </c>
      <c r="B1" s="3" t="s">
        <v>6</v>
      </c>
      <c r="C1" s="3" t="s">
        <v>7</v>
      </c>
      <c r="D1" s="4" t="s">
        <v>8</v>
      </c>
      <c r="E1" s="4" t="s">
        <v>9</v>
      </c>
      <c r="F1" s="4" t="s">
        <v>10</v>
      </c>
      <c r="G1" s="4" t="s">
        <v>11</v>
      </c>
      <c r="H1" s="4" t="s">
        <v>12</v>
      </c>
      <c r="I1" s="4" t="s">
        <v>13</v>
      </c>
    </row>
    <row r="2" spans="1:9" ht="39.6" x14ac:dyDescent="0.3">
      <c r="A2" s="2">
        <v>1</v>
      </c>
      <c r="B2" s="1" t="s">
        <v>33</v>
      </c>
      <c r="C2" s="2" t="s">
        <v>34</v>
      </c>
      <c r="D2" s="1">
        <v>8</v>
      </c>
      <c r="E2" s="2" t="s">
        <v>16</v>
      </c>
      <c r="F2" s="8"/>
      <c r="G2" s="8"/>
      <c r="H2" s="5">
        <f t="shared" ref="H2:H7" si="0">ROUND(F2*D2,0)</f>
        <v>0</v>
      </c>
      <c r="I2" s="5">
        <f t="shared" ref="I2:I7" si="1">ROUND(G2*D2,0)</f>
        <v>0</v>
      </c>
    </row>
    <row r="3" spans="1:9" ht="52.8" x14ac:dyDescent="0.3">
      <c r="A3" s="2">
        <v>2</v>
      </c>
      <c r="B3" s="1" t="s">
        <v>35</v>
      </c>
      <c r="C3" s="2" t="s">
        <v>36</v>
      </c>
      <c r="D3" s="1">
        <v>40</v>
      </c>
      <c r="E3" s="2" t="s">
        <v>37</v>
      </c>
      <c r="F3" s="8"/>
      <c r="G3" s="8"/>
      <c r="H3" s="5">
        <f t="shared" si="0"/>
        <v>0</v>
      </c>
      <c r="I3" s="5">
        <f t="shared" si="1"/>
        <v>0</v>
      </c>
    </row>
    <row r="4" spans="1:9" ht="66" x14ac:dyDescent="0.3">
      <c r="A4" s="2">
        <v>3</v>
      </c>
      <c r="B4" s="1" t="s">
        <v>38</v>
      </c>
      <c r="C4" s="2" t="s">
        <v>39</v>
      </c>
      <c r="D4" s="1">
        <v>4.2</v>
      </c>
      <c r="E4" s="2" t="s">
        <v>37</v>
      </c>
      <c r="F4" s="8"/>
      <c r="G4" s="8"/>
      <c r="H4" s="5">
        <f t="shared" si="0"/>
        <v>0</v>
      </c>
      <c r="I4" s="5">
        <f t="shared" si="1"/>
        <v>0</v>
      </c>
    </row>
    <row r="5" spans="1:9" ht="66" x14ac:dyDescent="0.3">
      <c r="A5" s="2">
        <v>4</v>
      </c>
      <c r="B5" s="1" t="s">
        <v>40</v>
      </c>
      <c r="C5" s="2" t="s">
        <v>41</v>
      </c>
      <c r="D5" s="1">
        <v>3.2</v>
      </c>
      <c r="E5" s="2" t="s">
        <v>37</v>
      </c>
      <c r="F5" s="8"/>
      <c r="G5" s="8"/>
      <c r="H5" s="5">
        <f t="shared" si="0"/>
        <v>0</v>
      </c>
      <c r="I5" s="5">
        <f t="shared" si="1"/>
        <v>0</v>
      </c>
    </row>
    <row r="6" spans="1:9" ht="52.8" x14ac:dyDescent="0.3">
      <c r="A6" s="2">
        <v>5</v>
      </c>
      <c r="B6" s="1" t="s">
        <v>42</v>
      </c>
      <c r="C6" s="2" t="s">
        <v>43</v>
      </c>
      <c r="D6" s="1">
        <v>8</v>
      </c>
      <c r="E6" s="2" t="s">
        <v>44</v>
      </c>
      <c r="F6" s="8"/>
      <c r="G6" s="8"/>
      <c r="H6" s="5">
        <f t="shared" si="0"/>
        <v>0</v>
      </c>
      <c r="I6" s="5">
        <f t="shared" si="1"/>
        <v>0</v>
      </c>
    </row>
    <row r="7" spans="1:9" ht="26.4" x14ac:dyDescent="0.3">
      <c r="A7" s="2">
        <v>6</v>
      </c>
      <c r="B7" s="1" t="s">
        <v>45</v>
      </c>
      <c r="C7" s="2" t="s">
        <v>46</v>
      </c>
      <c r="D7" s="1">
        <v>3.2</v>
      </c>
      <c r="E7" s="2" t="s">
        <v>37</v>
      </c>
      <c r="F7" s="8"/>
      <c r="G7" s="8"/>
      <c r="H7" s="5">
        <f t="shared" si="0"/>
        <v>0</v>
      </c>
      <c r="I7" s="5">
        <f t="shared" si="1"/>
        <v>0</v>
      </c>
    </row>
    <row r="8" spans="1:9" x14ac:dyDescent="0.3">
      <c r="A8" s="7"/>
      <c r="B8" s="7"/>
      <c r="C8" s="7" t="s">
        <v>23</v>
      </c>
      <c r="D8" s="7"/>
      <c r="E8" s="7"/>
      <c r="F8" s="7"/>
      <c r="G8" s="7"/>
      <c r="H8" s="9">
        <f>ROUND(SUM(H2:H7),0)</f>
        <v>0</v>
      </c>
      <c r="I8" s="9">
        <f>ROUND(SUM(I2:I7),0)</f>
        <v>0</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
  <sheetViews>
    <sheetView workbookViewId="0">
      <selection activeCell="F6" sqref="F6"/>
    </sheetView>
  </sheetViews>
  <sheetFormatPr defaultRowHeight="14.4" x14ac:dyDescent="0.3"/>
  <cols>
    <col min="1" max="1" width="4.77734375" customWidth="1"/>
    <col min="2" max="2" width="20.77734375" customWidth="1"/>
    <col min="3" max="3" width="35.77734375" customWidth="1"/>
    <col min="4" max="4" width="7.77734375" customWidth="1"/>
    <col min="5" max="5" width="8.77734375" customWidth="1"/>
    <col min="6" max="9" width="12.77734375" customWidth="1"/>
  </cols>
  <sheetData>
    <row r="1" spans="1:9" ht="26.4" x14ac:dyDescent="0.3">
      <c r="A1" s="3" t="s">
        <v>0</v>
      </c>
      <c r="B1" s="3" t="s">
        <v>6</v>
      </c>
      <c r="C1" s="3" t="s">
        <v>7</v>
      </c>
      <c r="D1" s="4" t="s">
        <v>8</v>
      </c>
      <c r="E1" s="4" t="s">
        <v>9</v>
      </c>
      <c r="F1" s="4" t="s">
        <v>10</v>
      </c>
      <c r="G1" s="4" t="s">
        <v>11</v>
      </c>
      <c r="H1" s="4" t="s">
        <v>12</v>
      </c>
      <c r="I1" s="4" t="s">
        <v>13</v>
      </c>
    </row>
    <row r="2" spans="1:9" ht="52.8" x14ac:dyDescent="0.3">
      <c r="A2" s="2">
        <v>1</v>
      </c>
      <c r="B2" s="1" t="s">
        <v>49</v>
      </c>
      <c r="C2" s="2" t="s">
        <v>50</v>
      </c>
      <c r="D2" s="1">
        <v>4.2</v>
      </c>
      <c r="E2" s="2" t="s">
        <v>37</v>
      </c>
      <c r="F2" s="8"/>
      <c r="G2" s="8"/>
      <c r="H2" s="5">
        <f>ROUND(F2*D2,0)</f>
        <v>0</v>
      </c>
      <c r="I2" s="5">
        <f>ROUND(G2*D2,0)</f>
        <v>0</v>
      </c>
    </row>
    <row r="3" spans="1:9" x14ac:dyDescent="0.3">
      <c r="A3" s="7"/>
      <c r="B3" s="7"/>
      <c r="C3" s="7" t="s">
        <v>23</v>
      </c>
      <c r="D3" s="7"/>
      <c r="E3" s="7"/>
      <c r="F3" s="7"/>
      <c r="G3" s="7"/>
      <c r="H3" s="9">
        <f>ROUND(SUM(H2:H2),0)</f>
        <v>0</v>
      </c>
      <c r="I3" s="9">
        <f>ROUND(SUM(I2:I2),0)</f>
        <v>0</v>
      </c>
    </row>
  </sheetData>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9"/>
  <sheetViews>
    <sheetView workbookViewId="0">
      <selection activeCell="F13" sqref="F13"/>
    </sheetView>
  </sheetViews>
  <sheetFormatPr defaultRowHeight="14.4" x14ac:dyDescent="0.3"/>
  <cols>
    <col min="1" max="1" width="4.77734375" customWidth="1"/>
    <col min="2" max="2" width="20.77734375" customWidth="1"/>
    <col min="3" max="3" width="35.77734375" customWidth="1"/>
    <col min="4" max="4" width="7.77734375" customWidth="1"/>
    <col min="5" max="5" width="8.77734375" customWidth="1"/>
    <col min="6" max="9" width="12.77734375" customWidth="1"/>
  </cols>
  <sheetData>
    <row r="1" spans="1:9" ht="26.4" x14ac:dyDescent="0.3">
      <c r="A1" s="3" t="s">
        <v>0</v>
      </c>
      <c r="B1" s="3" t="s">
        <v>6</v>
      </c>
      <c r="C1" s="3" t="s">
        <v>7</v>
      </c>
      <c r="D1" s="4" t="s">
        <v>8</v>
      </c>
      <c r="E1" s="4" t="s">
        <v>9</v>
      </c>
      <c r="F1" s="4" t="s">
        <v>10</v>
      </c>
      <c r="G1" s="4" t="s">
        <v>11</v>
      </c>
      <c r="H1" s="4" t="s">
        <v>12</v>
      </c>
      <c r="I1" s="4" t="s">
        <v>13</v>
      </c>
    </row>
    <row r="2" spans="1:9" ht="26.4" x14ac:dyDescent="0.3">
      <c r="A2" s="2">
        <v>1</v>
      </c>
      <c r="B2" s="1" t="s">
        <v>53</v>
      </c>
      <c r="C2" s="2" t="s">
        <v>54</v>
      </c>
      <c r="D2" s="1">
        <v>4.5999999999999996</v>
      </c>
      <c r="E2" s="2" t="s">
        <v>37</v>
      </c>
      <c r="F2" s="8"/>
      <c r="G2" s="8"/>
      <c r="H2" s="5">
        <f t="shared" ref="H2:H8" si="0">ROUND(F2*D2,0)</f>
        <v>0</v>
      </c>
      <c r="I2" s="5">
        <f t="shared" ref="I2:I8" si="1">ROUND(G2*D2,0)</f>
        <v>0</v>
      </c>
    </row>
    <row r="3" spans="1:9" ht="92.4" x14ac:dyDescent="0.3">
      <c r="A3" s="2">
        <v>2</v>
      </c>
      <c r="B3" s="1" t="s">
        <v>55</v>
      </c>
      <c r="C3" s="2" t="s">
        <v>56</v>
      </c>
      <c r="D3" s="1">
        <v>1.6</v>
      </c>
      <c r="E3" s="2" t="s">
        <v>37</v>
      </c>
      <c r="F3" s="8"/>
      <c r="G3" s="8"/>
      <c r="H3" s="5">
        <f t="shared" si="0"/>
        <v>0</v>
      </c>
      <c r="I3" s="5">
        <f t="shared" si="1"/>
        <v>0</v>
      </c>
    </row>
    <row r="4" spans="1:9" ht="66" x14ac:dyDescent="0.3">
      <c r="A4" s="2">
        <v>3</v>
      </c>
      <c r="B4" s="1" t="s">
        <v>57</v>
      </c>
      <c r="C4" s="2" t="s">
        <v>58</v>
      </c>
      <c r="D4" s="1">
        <v>0.2</v>
      </c>
      <c r="E4" s="2" t="s">
        <v>59</v>
      </c>
      <c r="F4" s="8"/>
      <c r="G4" s="8"/>
      <c r="H4" s="5">
        <f t="shared" si="0"/>
        <v>0</v>
      </c>
      <c r="I4" s="5">
        <f t="shared" si="1"/>
        <v>0</v>
      </c>
    </row>
    <row r="5" spans="1:9" ht="66" x14ac:dyDescent="0.3">
      <c r="A5" s="2">
        <v>4</v>
      </c>
      <c r="B5" s="1" t="s">
        <v>60</v>
      </c>
      <c r="C5" s="2" t="s">
        <v>61</v>
      </c>
      <c r="D5" s="1">
        <v>0.05</v>
      </c>
      <c r="E5" s="2" t="s">
        <v>59</v>
      </c>
      <c r="F5" s="8"/>
      <c r="G5" s="8"/>
      <c r="H5" s="5">
        <f t="shared" si="0"/>
        <v>0</v>
      </c>
      <c r="I5" s="5">
        <f t="shared" si="1"/>
        <v>0</v>
      </c>
    </row>
    <row r="6" spans="1:9" ht="105.6" x14ac:dyDescent="0.3">
      <c r="A6" s="2">
        <v>5</v>
      </c>
      <c r="B6" s="1" t="s">
        <v>62</v>
      </c>
      <c r="C6" s="2" t="s">
        <v>63</v>
      </c>
      <c r="D6" s="1">
        <v>0.6</v>
      </c>
      <c r="E6" s="2" t="s">
        <v>37</v>
      </c>
      <c r="F6" s="8"/>
      <c r="G6" s="8"/>
      <c r="H6" s="5">
        <f t="shared" si="0"/>
        <v>0</v>
      </c>
      <c r="I6" s="5">
        <f t="shared" si="1"/>
        <v>0</v>
      </c>
    </row>
    <row r="7" spans="1:9" ht="105.6" x14ac:dyDescent="0.3">
      <c r="A7" s="2">
        <v>6</v>
      </c>
      <c r="B7" s="1" t="s">
        <v>64</v>
      </c>
      <c r="C7" s="2" t="s">
        <v>65</v>
      </c>
      <c r="D7" s="1">
        <v>0.6</v>
      </c>
      <c r="E7" s="2" t="s">
        <v>37</v>
      </c>
      <c r="F7" s="8"/>
      <c r="G7" s="8"/>
      <c r="H7" s="5">
        <f t="shared" si="0"/>
        <v>0</v>
      </c>
      <c r="I7" s="5">
        <f t="shared" si="1"/>
        <v>0</v>
      </c>
    </row>
    <row r="8" spans="1:9" ht="92.4" x14ac:dyDescent="0.3">
      <c r="A8" s="2">
        <v>7</v>
      </c>
      <c r="B8" s="1" t="s">
        <v>66</v>
      </c>
      <c r="C8" s="2" t="s">
        <v>67</v>
      </c>
      <c r="D8" s="1">
        <v>2</v>
      </c>
      <c r="E8" s="2" t="s">
        <v>37</v>
      </c>
      <c r="F8" s="8"/>
      <c r="G8" s="8"/>
      <c r="H8" s="5">
        <f t="shared" si="0"/>
        <v>0</v>
      </c>
      <c r="I8" s="5">
        <f t="shared" si="1"/>
        <v>0</v>
      </c>
    </row>
    <row r="9" spans="1:9" x14ac:dyDescent="0.3">
      <c r="A9" s="7"/>
      <c r="B9" s="7"/>
      <c r="C9" s="7" t="s">
        <v>23</v>
      </c>
      <c r="D9" s="7"/>
      <c r="E9" s="7"/>
      <c r="F9" s="7"/>
      <c r="G9" s="7"/>
      <c r="H9" s="9">
        <f>ROUND(SUM(H2:H8),0)</f>
        <v>0</v>
      </c>
      <c r="I9" s="9">
        <f>ROUND(SUM(I2:I8),0)</f>
        <v>0</v>
      </c>
    </row>
  </sheetData>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3"/>
  <sheetViews>
    <sheetView workbookViewId="0">
      <selection activeCell="F9" sqref="F9"/>
    </sheetView>
  </sheetViews>
  <sheetFormatPr defaultRowHeight="14.4" x14ac:dyDescent="0.3"/>
  <cols>
    <col min="1" max="1" width="4.77734375" customWidth="1"/>
    <col min="2" max="2" width="20.77734375" customWidth="1"/>
    <col min="3" max="3" width="35.77734375" customWidth="1"/>
    <col min="4" max="4" width="7.77734375" customWidth="1"/>
    <col min="5" max="5" width="8.77734375" customWidth="1"/>
    <col min="6" max="9" width="12.77734375" customWidth="1"/>
  </cols>
  <sheetData>
    <row r="1" spans="1:9" ht="26.4" x14ac:dyDescent="0.3">
      <c r="A1" s="3" t="s">
        <v>0</v>
      </c>
      <c r="B1" s="3" t="s">
        <v>6</v>
      </c>
      <c r="C1" s="3" t="s">
        <v>7</v>
      </c>
      <c r="D1" s="4" t="s">
        <v>8</v>
      </c>
      <c r="E1" s="4" t="s">
        <v>9</v>
      </c>
      <c r="F1" s="4" t="s">
        <v>10</v>
      </c>
      <c r="G1" s="4" t="s">
        <v>11</v>
      </c>
      <c r="H1" s="4" t="s">
        <v>12</v>
      </c>
      <c r="I1" s="4" t="s">
        <v>13</v>
      </c>
    </row>
    <row r="2" spans="1:9" ht="26.4" x14ac:dyDescent="0.3">
      <c r="A2" s="2">
        <v>1</v>
      </c>
      <c r="B2" s="1" t="s">
        <v>70</v>
      </c>
      <c r="C2" s="2" t="s">
        <v>71</v>
      </c>
      <c r="D2" s="1">
        <v>0.2</v>
      </c>
      <c r="E2" s="2" t="s">
        <v>59</v>
      </c>
      <c r="F2" s="8"/>
      <c r="G2" s="8"/>
      <c r="H2" s="5">
        <f>ROUND(F2*D2,0)</f>
        <v>0</v>
      </c>
      <c r="I2" s="5">
        <f>ROUND(G2*D2,0)</f>
        <v>0</v>
      </c>
    </row>
    <row r="3" spans="1:9" x14ac:dyDescent="0.3">
      <c r="A3" s="7"/>
      <c r="B3" s="7"/>
      <c r="C3" s="7" t="s">
        <v>23</v>
      </c>
      <c r="D3" s="7"/>
      <c r="E3" s="7"/>
      <c r="F3" s="7"/>
      <c r="G3" s="7"/>
      <c r="H3" s="9">
        <f>ROUND(SUM(H2:H2),0)</f>
        <v>0</v>
      </c>
      <c r="I3" s="9">
        <f>ROUND(SUM(I2:I2),0)</f>
        <v>0</v>
      </c>
    </row>
  </sheetData>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8"/>
  <sheetViews>
    <sheetView workbookViewId="0">
      <selection activeCell="G13" sqref="G13"/>
    </sheetView>
  </sheetViews>
  <sheetFormatPr defaultRowHeight="14.4" x14ac:dyDescent="0.3"/>
  <cols>
    <col min="1" max="1" width="4.77734375" customWidth="1"/>
    <col min="2" max="2" width="20.77734375" customWidth="1"/>
    <col min="3" max="3" width="35.77734375" customWidth="1"/>
    <col min="4" max="4" width="7.77734375" customWidth="1"/>
    <col min="5" max="5" width="8.77734375" customWidth="1"/>
    <col min="6" max="9" width="12.77734375" customWidth="1"/>
  </cols>
  <sheetData>
    <row r="1" spans="1:9" ht="26.4" x14ac:dyDescent="0.3">
      <c r="A1" s="3" t="s">
        <v>0</v>
      </c>
      <c r="B1" s="3" t="s">
        <v>6</v>
      </c>
      <c r="C1" s="3" t="s">
        <v>7</v>
      </c>
      <c r="D1" s="4" t="s">
        <v>8</v>
      </c>
      <c r="E1" s="4" t="s">
        <v>9</v>
      </c>
      <c r="F1" s="4" t="s">
        <v>10</v>
      </c>
      <c r="G1" s="4" t="s">
        <v>11</v>
      </c>
      <c r="H1" s="4" t="s">
        <v>12</v>
      </c>
      <c r="I1" s="4" t="s">
        <v>13</v>
      </c>
    </row>
    <row r="2" spans="1:9" ht="118.8" x14ac:dyDescent="0.3">
      <c r="A2" s="2">
        <v>1</v>
      </c>
      <c r="B2" s="1" t="s">
        <v>74</v>
      </c>
      <c r="C2" s="2" t="s">
        <v>75</v>
      </c>
      <c r="D2" s="1">
        <v>541.1</v>
      </c>
      <c r="E2" s="2" t="s">
        <v>28</v>
      </c>
      <c r="F2" s="8"/>
      <c r="G2" s="8"/>
      <c r="H2" s="5">
        <f t="shared" ref="H2:H7" si="0">ROUND(F2*D2,0)</f>
        <v>0</v>
      </c>
      <c r="I2" s="5">
        <f t="shared" ref="I2:I7" si="1">ROUND(G2*D2,0)</f>
        <v>0</v>
      </c>
    </row>
    <row r="3" spans="1:9" ht="79.2" x14ac:dyDescent="0.3">
      <c r="A3" s="2">
        <v>2</v>
      </c>
      <c r="B3" s="1" t="s">
        <v>76</v>
      </c>
      <c r="C3" s="2" t="s">
        <v>77</v>
      </c>
      <c r="D3" s="1">
        <v>549.1</v>
      </c>
      <c r="E3" s="2" t="s">
        <v>28</v>
      </c>
      <c r="F3" s="8"/>
      <c r="G3" s="8"/>
      <c r="H3" s="5">
        <f t="shared" si="0"/>
        <v>0</v>
      </c>
      <c r="I3" s="5">
        <f t="shared" si="1"/>
        <v>0</v>
      </c>
    </row>
    <row r="4" spans="1:9" ht="52.8" x14ac:dyDescent="0.3">
      <c r="A4" s="2">
        <v>3</v>
      </c>
      <c r="B4" s="1" t="s">
        <v>78</v>
      </c>
      <c r="C4" s="2" t="s">
        <v>79</v>
      </c>
      <c r="D4" s="1">
        <v>8</v>
      </c>
      <c r="E4" s="2" t="s">
        <v>28</v>
      </c>
      <c r="F4" s="8"/>
      <c r="G4" s="8"/>
      <c r="H4" s="5">
        <f t="shared" si="0"/>
        <v>0</v>
      </c>
      <c r="I4" s="5">
        <f t="shared" si="1"/>
        <v>0</v>
      </c>
    </row>
    <row r="5" spans="1:9" ht="118.8" x14ac:dyDescent="0.3">
      <c r="A5" s="2">
        <v>4</v>
      </c>
      <c r="B5" s="1" t="s">
        <v>80</v>
      </c>
      <c r="C5" s="2" t="s">
        <v>81</v>
      </c>
      <c r="D5" s="1">
        <v>8</v>
      </c>
      <c r="E5" s="2" t="s">
        <v>28</v>
      </c>
      <c r="F5" s="8"/>
      <c r="G5" s="8"/>
      <c r="H5" s="5">
        <f t="shared" si="0"/>
        <v>0</v>
      </c>
      <c r="I5" s="5">
        <f t="shared" si="1"/>
        <v>0</v>
      </c>
    </row>
    <row r="6" spans="1:9" ht="26.4" x14ac:dyDescent="0.3">
      <c r="A6" s="2">
        <v>5</v>
      </c>
      <c r="B6" s="1" t="s">
        <v>82</v>
      </c>
      <c r="C6" s="2" t="s">
        <v>83</v>
      </c>
      <c r="D6" s="1">
        <v>15</v>
      </c>
      <c r="E6" s="2" t="s">
        <v>84</v>
      </c>
      <c r="F6" s="8"/>
      <c r="G6" s="8"/>
      <c r="H6" s="5">
        <f t="shared" si="0"/>
        <v>0</v>
      </c>
      <c r="I6" s="5">
        <f t="shared" si="1"/>
        <v>0</v>
      </c>
    </row>
    <row r="7" spans="1:9" ht="66" x14ac:dyDescent="0.3">
      <c r="A7" s="2">
        <v>6</v>
      </c>
      <c r="B7" s="1" t="s">
        <v>85</v>
      </c>
      <c r="C7" s="2" t="s">
        <v>86</v>
      </c>
      <c r="D7" s="1">
        <v>8</v>
      </c>
      <c r="E7" s="2" t="s">
        <v>28</v>
      </c>
      <c r="F7" s="8"/>
      <c r="G7" s="8"/>
      <c r="H7" s="5">
        <f t="shared" si="0"/>
        <v>0</v>
      </c>
      <c r="I7" s="5">
        <f t="shared" si="1"/>
        <v>0</v>
      </c>
    </row>
    <row r="8" spans="1:9" x14ac:dyDescent="0.3">
      <c r="A8" s="7"/>
      <c r="B8" s="7"/>
      <c r="C8" s="7" t="s">
        <v>23</v>
      </c>
      <c r="D8" s="7"/>
      <c r="E8" s="7"/>
      <c r="F8" s="7"/>
      <c r="G8" s="7"/>
      <c r="H8" s="9">
        <f>ROUND(SUM(H2:H7),0)</f>
        <v>0</v>
      </c>
      <c r="I8" s="9">
        <f>ROUND(SUM(I2:I7),0)</f>
        <v>0</v>
      </c>
    </row>
  </sheetData>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8"/>
  <sheetViews>
    <sheetView workbookViewId="0">
      <selection activeCell="F14" sqref="F14"/>
    </sheetView>
  </sheetViews>
  <sheetFormatPr defaultRowHeight="14.4" x14ac:dyDescent="0.3"/>
  <cols>
    <col min="1" max="1" width="4.77734375" customWidth="1"/>
    <col min="2" max="2" width="20.77734375" customWidth="1"/>
    <col min="3" max="3" width="35.77734375" customWidth="1"/>
    <col min="4" max="4" width="7.77734375" customWidth="1"/>
    <col min="5" max="5" width="8.77734375" customWidth="1"/>
    <col min="6" max="9" width="12.77734375" customWidth="1"/>
  </cols>
  <sheetData>
    <row r="1" spans="1:9" ht="26.4" x14ac:dyDescent="0.3">
      <c r="A1" s="3" t="s">
        <v>0</v>
      </c>
      <c r="B1" s="3" t="s">
        <v>6</v>
      </c>
      <c r="C1" s="3" t="s">
        <v>7</v>
      </c>
      <c r="D1" s="4" t="s">
        <v>8</v>
      </c>
      <c r="E1" s="4" t="s">
        <v>9</v>
      </c>
      <c r="F1" s="4" t="s">
        <v>10</v>
      </c>
      <c r="G1" s="4" t="s">
        <v>11</v>
      </c>
      <c r="H1" s="4" t="s">
        <v>12</v>
      </c>
      <c r="I1" s="4" t="s">
        <v>13</v>
      </c>
    </row>
    <row r="2" spans="1:9" ht="105.6" x14ac:dyDescent="0.3">
      <c r="A2" s="2">
        <v>1</v>
      </c>
      <c r="B2" s="1" t="s">
        <v>89</v>
      </c>
      <c r="C2" s="2" t="s">
        <v>90</v>
      </c>
      <c r="D2" s="1">
        <v>272.2</v>
      </c>
      <c r="E2" s="2" t="s">
        <v>84</v>
      </c>
      <c r="F2" s="8"/>
      <c r="G2" s="8"/>
      <c r="H2" s="5">
        <f t="shared" ref="H2:H7" si="0">ROUND(F2*D2,0)</f>
        <v>0</v>
      </c>
      <c r="I2" s="5">
        <f t="shared" ref="I2:I7" si="1">ROUND(G2*D2,0)</f>
        <v>0</v>
      </c>
    </row>
    <row r="3" spans="1:9" ht="118.8" x14ac:dyDescent="0.3">
      <c r="A3" s="2">
        <v>2</v>
      </c>
      <c r="B3" s="1" t="s">
        <v>91</v>
      </c>
      <c r="C3" s="2" t="s">
        <v>92</v>
      </c>
      <c r="D3" s="1">
        <v>130.46</v>
      </c>
      <c r="E3" s="2" t="s">
        <v>84</v>
      </c>
      <c r="F3" s="8"/>
      <c r="G3" s="8"/>
      <c r="H3" s="5">
        <f t="shared" si="0"/>
        <v>0</v>
      </c>
      <c r="I3" s="5">
        <f t="shared" si="1"/>
        <v>0</v>
      </c>
    </row>
    <row r="4" spans="1:9" ht="52.8" x14ac:dyDescent="0.3">
      <c r="A4" s="2">
        <v>3</v>
      </c>
      <c r="B4" s="1" t="s">
        <v>93</v>
      </c>
      <c r="C4" s="2" t="s">
        <v>94</v>
      </c>
      <c r="D4" s="1">
        <v>559.36</v>
      </c>
      <c r="E4" s="2" t="s">
        <v>28</v>
      </c>
      <c r="F4" s="8"/>
      <c r="G4" s="8"/>
      <c r="H4" s="5">
        <f t="shared" si="0"/>
        <v>0</v>
      </c>
      <c r="I4" s="5">
        <f t="shared" si="1"/>
        <v>0</v>
      </c>
    </row>
    <row r="5" spans="1:9" ht="105.6" x14ac:dyDescent="0.3">
      <c r="A5" s="2">
        <v>4</v>
      </c>
      <c r="B5" s="1" t="s">
        <v>95</v>
      </c>
      <c r="C5" s="2" t="s">
        <v>96</v>
      </c>
      <c r="D5" s="1">
        <v>490.88</v>
      </c>
      <c r="E5" s="2" t="s">
        <v>28</v>
      </c>
      <c r="F5" s="8"/>
      <c r="G5" s="8"/>
      <c r="H5" s="5">
        <f t="shared" si="0"/>
        <v>0</v>
      </c>
      <c r="I5" s="5">
        <f t="shared" si="1"/>
        <v>0</v>
      </c>
    </row>
    <row r="6" spans="1:9" ht="79.2" x14ac:dyDescent="0.3">
      <c r="A6" s="2">
        <v>5</v>
      </c>
      <c r="B6" s="1" t="s">
        <v>97</v>
      </c>
      <c r="C6" s="2" t="s">
        <v>98</v>
      </c>
      <c r="D6" s="1">
        <v>68.48</v>
      </c>
      <c r="E6" s="2" t="s">
        <v>28</v>
      </c>
      <c r="F6" s="8"/>
      <c r="G6" s="8"/>
      <c r="H6" s="5">
        <f t="shared" si="0"/>
        <v>0</v>
      </c>
      <c r="I6" s="5">
        <f t="shared" si="1"/>
        <v>0</v>
      </c>
    </row>
    <row r="7" spans="1:9" ht="26.4" x14ac:dyDescent="0.3">
      <c r="A7" s="2">
        <v>6</v>
      </c>
      <c r="B7" s="1" t="s">
        <v>99</v>
      </c>
      <c r="C7" s="2" t="s">
        <v>100</v>
      </c>
      <c r="D7" s="1">
        <v>484.4</v>
      </c>
      <c r="E7" s="2" t="s">
        <v>84</v>
      </c>
      <c r="F7" s="8"/>
      <c r="G7" s="8"/>
      <c r="H7" s="5">
        <f t="shared" si="0"/>
        <v>0</v>
      </c>
      <c r="I7" s="5">
        <f t="shared" si="1"/>
        <v>0</v>
      </c>
    </row>
    <row r="8" spans="1:9" x14ac:dyDescent="0.3">
      <c r="A8" s="7"/>
      <c r="B8" s="7"/>
      <c r="C8" s="7" t="s">
        <v>23</v>
      </c>
      <c r="D8" s="7"/>
      <c r="E8" s="7"/>
      <c r="F8" s="7"/>
      <c r="G8" s="7"/>
      <c r="H8" s="9">
        <f>ROUND(SUM(H2:H7),0)</f>
        <v>0</v>
      </c>
      <c r="I8" s="9">
        <f>ROUND(SUM(I2:I7),0)</f>
        <v>0</v>
      </c>
    </row>
  </sheetData>
  <pageMargins left="0.70866141732283472" right="0.70866141732283472" top="0.74803149606299213" bottom="0.55118110236220474"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
  <sheetViews>
    <sheetView workbookViewId="0">
      <selection activeCell="F7" sqref="F7"/>
    </sheetView>
  </sheetViews>
  <sheetFormatPr defaultRowHeight="14.4" x14ac:dyDescent="0.3"/>
  <cols>
    <col min="1" max="1" width="4.77734375" customWidth="1"/>
    <col min="2" max="2" width="20.77734375" customWidth="1"/>
    <col min="3" max="3" width="35.77734375" customWidth="1"/>
    <col min="4" max="4" width="7.77734375" customWidth="1"/>
    <col min="5" max="5" width="8.77734375" customWidth="1"/>
    <col min="6" max="9" width="12.77734375" customWidth="1"/>
  </cols>
  <sheetData>
    <row r="1" spans="1:9" ht="26.4" x14ac:dyDescent="0.3">
      <c r="A1" s="3" t="s">
        <v>0</v>
      </c>
      <c r="B1" s="3" t="s">
        <v>6</v>
      </c>
      <c r="C1" s="3" t="s">
        <v>7</v>
      </c>
      <c r="D1" s="4" t="s">
        <v>8</v>
      </c>
      <c r="E1" s="4" t="s">
        <v>9</v>
      </c>
      <c r="F1" s="4" t="s">
        <v>10</v>
      </c>
      <c r="G1" s="4" t="s">
        <v>11</v>
      </c>
      <c r="H1" s="4" t="s">
        <v>12</v>
      </c>
      <c r="I1" s="4" t="s">
        <v>13</v>
      </c>
    </row>
    <row r="2" spans="1:9" ht="105.6" x14ac:dyDescent="0.3">
      <c r="A2" s="2">
        <v>1</v>
      </c>
      <c r="B2" s="1" t="s">
        <v>103</v>
      </c>
      <c r="C2" s="2" t="s">
        <v>104</v>
      </c>
      <c r="D2" s="1">
        <v>8</v>
      </c>
      <c r="E2" s="2" t="s">
        <v>28</v>
      </c>
      <c r="F2" s="10"/>
      <c r="G2" s="10"/>
      <c r="H2" s="5">
        <f>ROUND(F2*D2,0)</f>
        <v>0</v>
      </c>
      <c r="I2" s="5">
        <f>ROUND(G2*D2,0)</f>
        <v>0</v>
      </c>
    </row>
    <row r="3" spans="1:9" ht="79.2" x14ac:dyDescent="0.3">
      <c r="A3" s="2">
        <v>2</v>
      </c>
      <c r="B3" s="1" t="s">
        <v>105</v>
      </c>
      <c r="C3" s="2" t="s">
        <v>106</v>
      </c>
      <c r="D3" s="1">
        <v>8</v>
      </c>
      <c r="E3" s="2" t="s">
        <v>28</v>
      </c>
      <c r="F3" s="10"/>
      <c r="G3" s="10"/>
      <c r="H3" s="5">
        <f>ROUND(F3*D3,0)</f>
        <v>0</v>
      </c>
      <c r="I3" s="5">
        <f>ROUND(G3*D3,0)</f>
        <v>0</v>
      </c>
    </row>
    <row r="4" spans="1:9" x14ac:dyDescent="0.3">
      <c r="A4" s="7"/>
      <c r="B4" s="7"/>
      <c r="C4" s="7" t="s">
        <v>23</v>
      </c>
      <c r="D4" s="7"/>
      <c r="E4" s="7"/>
      <c r="F4" s="7"/>
      <c r="G4" s="7"/>
      <c r="H4" s="9">
        <f>ROUND(SUM(H2:H3),0)</f>
        <v>0</v>
      </c>
      <c r="I4" s="9">
        <f>ROUND(SUM(I2:I3),0)</f>
        <v>0</v>
      </c>
    </row>
  </sheetData>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7"/>
  <sheetViews>
    <sheetView workbookViewId="0">
      <selection activeCell="F11" sqref="F11"/>
    </sheetView>
  </sheetViews>
  <sheetFormatPr defaultRowHeight="14.4" x14ac:dyDescent="0.3"/>
  <cols>
    <col min="1" max="1" width="4.77734375" customWidth="1"/>
    <col min="2" max="2" width="20.77734375" customWidth="1"/>
    <col min="3" max="3" width="35.77734375" customWidth="1"/>
    <col min="4" max="4" width="7.77734375" customWidth="1"/>
    <col min="5" max="5" width="8.77734375" customWidth="1"/>
    <col min="6" max="9" width="12.77734375" customWidth="1"/>
  </cols>
  <sheetData>
    <row r="1" spans="1:9" ht="26.4" x14ac:dyDescent="0.3">
      <c r="A1" s="3" t="s">
        <v>0</v>
      </c>
      <c r="B1" s="3" t="s">
        <v>6</v>
      </c>
      <c r="C1" s="3" t="s">
        <v>7</v>
      </c>
      <c r="D1" s="4" t="s">
        <v>8</v>
      </c>
      <c r="E1" s="4" t="s">
        <v>9</v>
      </c>
      <c r="F1" s="4" t="s">
        <v>10</v>
      </c>
      <c r="G1" s="4" t="s">
        <v>11</v>
      </c>
      <c r="H1" s="4" t="s">
        <v>12</v>
      </c>
      <c r="I1" s="4" t="s">
        <v>13</v>
      </c>
    </row>
    <row r="2" spans="1:9" ht="79.2" x14ac:dyDescent="0.3">
      <c r="A2" s="2">
        <v>1</v>
      </c>
      <c r="B2" s="1" t="s">
        <v>109</v>
      </c>
      <c r="C2" s="2" t="s">
        <v>110</v>
      </c>
      <c r="D2" s="1">
        <v>3</v>
      </c>
      <c r="E2" s="2" t="s">
        <v>84</v>
      </c>
      <c r="F2" s="8"/>
      <c r="G2" s="8"/>
      <c r="H2" s="5">
        <f>ROUND(F2*D2,0)</f>
        <v>0</v>
      </c>
      <c r="I2" s="5">
        <f>ROUND(G2*D2,0)</f>
        <v>0</v>
      </c>
    </row>
    <row r="3" spans="1:9" ht="79.2" x14ac:dyDescent="0.3">
      <c r="A3" s="2">
        <v>2</v>
      </c>
      <c r="B3" s="1" t="s">
        <v>111</v>
      </c>
      <c r="C3" s="2" t="s">
        <v>112</v>
      </c>
      <c r="D3" s="1">
        <v>3</v>
      </c>
      <c r="E3" s="2" t="s">
        <v>84</v>
      </c>
      <c r="F3" s="8"/>
      <c r="G3" s="8"/>
      <c r="H3" s="5">
        <f>ROUND(F3*D3,0)</f>
        <v>0</v>
      </c>
      <c r="I3" s="5">
        <f>ROUND(G3*D3,0)</f>
        <v>0</v>
      </c>
    </row>
    <row r="4" spans="1:9" ht="79.2" x14ac:dyDescent="0.3">
      <c r="A4" s="2">
        <v>3</v>
      </c>
      <c r="B4" s="1" t="s">
        <v>113</v>
      </c>
      <c r="C4" s="2" t="s">
        <v>114</v>
      </c>
      <c r="D4" s="1">
        <v>3</v>
      </c>
      <c r="E4" s="2" t="s">
        <v>84</v>
      </c>
      <c r="F4" s="8"/>
      <c r="G4" s="8"/>
      <c r="H4" s="5">
        <f>ROUND(F4*D4,0)</f>
        <v>0</v>
      </c>
      <c r="I4" s="5">
        <f>ROUND(G4*D4,0)</f>
        <v>0</v>
      </c>
    </row>
    <row r="5" spans="1:9" ht="66" x14ac:dyDescent="0.3">
      <c r="A5" s="2">
        <v>4</v>
      </c>
      <c r="B5" s="1" t="s">
        <v>115</v>
      </c>
      <c r="C5" s="2" t="s">
        <v>116</v>
      </c>
      <c r="D5" s="1">
        <v>6</v>
      </c>
      <c r="E5" s="2" t="s">
        <v>84</v>
      </c>
      <c r="F5" s="8"/>
      <c r="G5" s="8"/>
      <c r="H5" s="5">
        <f>ROUND(F5*D5,0)</f>
        <v>0</v>
      </c>
      <c r="I5" s="5">
        <f>ROUND(G5*D5,0)</f>
        <v>0</v>
      </c>
    </row>
    <row r="6" spans="1:9" ht="79.2" x14ac:dyDescent="0.3">
      <c r="A6" s="2">
        <v>5</v>
      </c>
      <c r="B6" s="1" t="s">
        <v>117</v>
      </c>
      <c r="C6" s="2" t="s">
        <v>118</v>
      </c>
      <c r="D6" s="1">
        <v>46.2</v>
      </c>
      <c r="E6" s="2" t="s">
        <v>84</v>
      </c>
      <c r="F6" s="8"/>
      <c r="G6" s="8"/>
      <c r="H6" s="5">
        <f>ROUND(F6*D6,0)</f>
        <v>0</v>
      </c>
      <c r="I6" s="5">
        <f>ROUND(G6*D6,0)</f>
        <v>0</v>
      </c>
    </row>
    <row r="7" spans="1:9" x14ac:dyDescent="0.3">
      <c r="A7" s="7"/>
      <c r="B7" s="7"/>
      <c r="C7" s="7" t="s">
        <v>23</v>
      </c>
      <c r="D7" s="7"/>
      <c r="E7" s="7"/>
      <c r="F7" s="7"/>
      <c r="G7" s="7"/>
      <c r="H7" s="9">
        <f>ROUND(SUM(H2:H6),0)</f>
        <v>0</v>
      </c>
      <c r="I7" s="9">
        <f>ROUND(SUM(I2:I6),0)</f>
        <v>0</v>
      </c>
    </row>
  </sheetData>
  <pageMargins left="0.7" right="0.7" top="0.75" bottom="0.75" header="0.3"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18"/>
  <sheetViews>
    <sheetView workbookViewId="0">
      <selection activeCell="F4" sqref="F4"/>
    </sheetView>
  </sheetViews>
  <sheetFormatPr defaultRowHeight="14.4" x14ac:dyDescent="0.3"/>
  <cols>
    <col min="1" max="1" width="4.77734375" customWidth="1"/>
    <col min="2" max="2" width="20.77734375" customWidth="1"/>
    <col min="3" max="3" width="35.77734375" customWidth="1"/>
    <col min="4" max="4" width="7.77734375" customWidth="1"/>
    <col min="5" max="5" width="8.77734375" customWidth="1"/>
    <col min="6" max="9" width="12.77734375" customWidth="1"/>
  </cols>
  <sheetData>
    <row r="1" spans="1:9" ht="26.4" x14ac:dyDescent="0.3">
      <c r="A1" s="3" t="s">
        <v>0</v>
      </c>
      <c r="B1" s="3" t="s">
        <v>6</v>
      </c>
      <c r="C1" s="3" t="s">
        <v>7</v>
      </c>
      <c r="D1" s="4" t="s">
        <v>8</v>
      </c>
      <c r="E1" s="4" t="s">
        <v>9</v>
      </c>
      <c r="F1" s="4" t="s">
        <v>10</v>
      </c>
      <c r="G1" s="4" t="s">
        <v>11</v>
      </c>
      <c r="H1" s="4" t="s">
        <v>12</v>
      </c>
      <c r="I1" s="4" t="s">
        <v>13</v>
      </c>
    </row>
    <row r="2" spans="1:9" ht="26.4" x14ac:dyDescent="0.3">
      <c r="A2" s="2">
        <v>1</v>
      </c>
      <c r="B2" s="1" t="s">
        <v>121</v>
      </c>
      <c r="C2" s="2" t="s">
        <v>122</v>
      </c>
      <c r="D2" s="1">
        <v>0.96</v>
      </c>
      <c r="E2" s="2" t="s">
        <v>28</v>
      </c>
      <c r="F2" s="8"/>
      <c r="G2" s="8"/>
      <c r="H2" s="5">
        <f t="shared" ref="H2:H17" si="0">ROUND(F2*D2,0)</f>
        <v>0</v>
      </c>
      <c r="I2" s="5">
        <f t="shared" ref="I2:I17" si="1">ROUND(G2*D2,0)</f>
        <v>0</v>
      </c>
    </row>
    <row r="3" spans="1:9" ht="39.6" x14ac:dyDescent="0.3">
      <c r="A3" s="2">
        <v>2</v>
      </c>
      <c r="B3" s="1" t="s">
        <v>123</v>
      </c>
      <c r="C3" s="2" t="s">
        <v>124</v>
      </c>
      <c r="D3" s="1">
        <v>42.64</v>
      </c>
      <c r="E3" s="2" t="s">
        <v>28</v>
      </c>
      <c r="F3" s="8"/>
      <c r="G3" s="8"/>
      <c r="H3" s="5">
        <f t="shared" si="0"/>
        <v>0</v>
      </c>
      <c r="I3" s="5">
        <f t="shared" si="1"/>
        <v>0</v>
      </c>
    </row>
    <row r="4" spans="1:9" ht="39.6" x14ac:dyDescent="0.3">
      <c r="A4" s="2">
        <v>3</v>
      </c>
      <c r="B4" s="1" t="s">
        <v>125</v>
      </c>
      <c r="C4" s="2" t="s">
        <v>126</v>
      </c>
      <c r="D4" s="1">
        <v>46.62</v>
      </c>
      <c r="E4" s="2" t="s">
        <v>28</v>
      </c>
      <c r="F4" s="8"/>
      <c r="G4" s="8"/>
      <c r="H4" s="5">
        <f t="shared" si="0"/>
        <v>0</v>
      </c>
      <c r="I4" s="5">
        <f t="shared" si="1"/>
        <v>0</v>
      </c>
    </row>
    <row r="5" spans="1:9" ht="26.4" x14ac:dyDescent="0.3">
      <c r="A5" s="2">
        <v>4</v>
      </c>
      <c r="B5" s="1" t="s">
        <v>127</v>
      </c>
      <c r="C5" s="2" t="s">
        <v>128</v>
      </c>
      <c r="D5" s="1">
        <v>6.48</v>
      </c>
      <c r="E5" s="2" t="s">
        <v>28</v>
      </c>
      <c r="F5" s="8"/>
      <c r="G5" s="8"/>
      <c r="H5" s="5">
        <f t="shared" si="0"/>
        <v>0</v>
      </c>
      <c r="I5" s="5">
        <f t="shared" si="1"/>
        <v>0</v>
      </c>
    </row>
    <row r="6" spans="1:9" ht="92.4" x14ac:dyDescent="0.3">
      <c r="A6" s="2">
        <v>5</v>
      </c>
      <c r="B6" s="1" t="s">
        <v>129</v>
      </c>
      <c r="C6" s="2" t="s">
        <v>182</v>
      </c>
      <c r="D6" s="1">
        <v>4</v>
      </c>
      <c r="E6" s="2" t="s">
        <v>16</v>
      </c>
      <c r="F6" s="8"/>
      <c r="G6" s="8"/>
      <c r="H6" s="5">
        <f t="shared" si="0"/>
        <v>0</v>
      </c>
      <c r="I6" s="5">
        <f t="shared" si="1"/>
        <v>0</v>
      </c>
    </row>
    <row r="7" spans="1:9" ht="105.6" x14ac:dyDescent="0.3">
      <c r="A7" s="2">
        <v>6</v>
      </c>
      <c r="B7" s="1" t="s">
        <v>130</v>
      </c>
      <c r="C7" s="2" t="s">
        <v>183</v>
      </c>
      <c r="D7" s="1">
        <v>9</v>
      </c>
      <c r="E7" s="2" t="s">
        <v>16</v>
      </c>
      <c r="F7" s="8"/>
      <c r="G7" s="8"/>
      <c r="H7" s="5">
        <f t="shared" si="0"/>
        <v>0</v>
      </c>
      <c r="I7" s="5">
        <f t="shared" si="1"/>
        <v>0</v>
      </c>
    </row>
    <row r="8" spans="1:9" ht="105.6" x14ac:dyDescent="0.3">
      <c r="A8" s="2">
        <v>7</v>
      </c>
      <c r="B8" s="1" t="s">
        <v>131</v>
      </c>
      <c r="C8" s="2" t="s">
        <v>184</v>
      </c>
      <c r="D8" s="1">
        <v>1</v>
      </c>
      <c r="E8" s="2" t="s">
        <v>16</v>
      </c>
      <c r="F8" s="8"/>
      <c r="G8" s="8"/>
      <c r="H8" s="5">
        <f t="shared" si="0"/>
        <v>0</v>
      </c>
      <c r="I8" s="5">
        <f t="shared" si="1"/>
        <v>0</v>
      </c>
    </row>
    <row r="9" spans="1:9" ht="105.6" x14ac:dyDescent="0.3">
      <c r="A9" s="2">
        <v>8</v>
      </c>
      <c r="B9" s="1" t="s">
        <v>132</v>
      </c>
      <c r="C9" s="2" t="s">
        <v>185</v>
      </c>
      <c r="D9" s="1">
        <v>3</v>
      </c>
      <c r="E9" s="2" t="s">
        <v>16</v>
      </c>
      <c r="F9" s="8"/>
      <c r="G9" s="8"/>
      <c r="H9" s="5">
        <f t="shared" si="0"/>
        <v>0</v>
      </c>
      <c r="I9" s="5">
        <f t="shared" si="1"/>
        <v>0</v>
      </c>
    </row>
    <row r="10" spans="1:9" ht="105.6" x14ac:dyDescent="0.3">
      <c r="A10" s="2">
        <v>9</v>
      </c>
      <c r="B10" s="1" t="s">
        <v>133</v>
      </c>
      <c r="C10" s="2" t="s">
        <v>186</v>
      </c>
      <c r="D10" s="1">
        <v>2</v>
      </c>
      <c r="E10" s="2" t="s">
        <v>16</v>
      </c>
      <c r="F10" s="8"/>
      <c r="G10" s="8"/>
      <c r="H10" s="5">
        <f t="shared" si="0"/>
        <v>0</v>
      </c>
      <c r="I10" s="5">
        <f t="shared" si="1"/>
        <v>0</v>
      </c>
    </row>
    <row r="11" spans="1:9" ht="105.6" x14ac:dyDescent="0.3">
      <c r="A11" s="2">
        <v>10</v>
      </c>
      <c r="B11" s="1" t="s">
        <v>134</v>
      </c>
      <c r="C11" s="2" t="s">
        <v>187</v>
      </c>
      <c r="D11" s="1">
        <v>6</v>
      </c>
      <c r="E11" s="2" t="s">
        <v>16</v>
      </c>
      <c r="F11" s="8"/>
      <c r="G11" s="8"/>
      <c r="H11" s="5">
        <f t="shared" si="0"/>
        <v>0</v>
      </c>
      <c r="I11" s="5">
        <f t="shared" si="1"/>
        <v>0</v>
      </c>
    </row>
    <row r="12" spans="1:9" ht="79.2" x14ac:dyDescent="0.3">
      <c r="A12" s="2">
        <v>11</v>
      </c>
      <c r="B12" s="1" t="s">
        <v>135</v>
      </c>
      <c r="C12" s="2" t="s">
        <v>188</v>
      </c>
      <c r="D12" s="1">
        <v>1</v>
      </c>
      <c r="E12" s="2" t="s">
        <v>16</v>
      </c>
      <c r="F12" s="8"/>
      <c r="G12" s="8"/>
      <c r="H12" s="5">
        <f t="shared" si="0"/>
        <v>0</v>
      </c>
      <c r="I12" s="5">
        <f t="shared" si="1"/>
        <v>0</v>
      </c>
    </row>
    <row r="13" spans="1:9" ht="79.2" x14ac:dyDescent="0.3">
      <c r="A13" s="2">
        <v>12</v>
      </c>
      <c r="B13" s="1" t="s">
        <v>136</v>
      </c>
      <c r="C13" s="2" t="s">
        <v>189</v>
      </c>
      <c r="D13" s="1">
        <v>1</v>
      </c>
      <c r="E13" s="2" t="s">
        <v>16</v>
      </c>
      <c r="F13" s="8"/>
      <c r="G13" s="8"/>
      <c r="H13" s="5">
        <f t="shared" si="0"/>
        <v>0</v>
      </c>
      <c r="I13" s="5">
        <f t="shared" si="1"/>
        <v>0</v>
      </c>
    </row>
    <row r="14" spans="1:9" ht="79.2" x14ac:dyDescent="0.3">
      <c r="A14" s="2">
        <v>13</v>
      </c>
      <c r="B14" s="1" t="s">
        <v>137</v>
      </c>
      <c r="C14" s="2" t="s">
        <v>193</v>
      </c>
      <c r="D14" s="1">
        <v>1</v>
      </c>
      <c r="E14" s="2" t="s">
        <v>16</v>
      </c>
      <c r="F14" s="8"/>
      <c r="G14" s="8"/>
      <c r="H14" s="5">
        <f t="shared" si="0"/>
        <v>0</v>
      </c>
      <c r="I14" s="5">
        <f t="shared" si="1"/>
        <v>0</v>
      </c>
    </row>
    <row r="15" spans="1:9" ht="79.2" x14ac:dyDescent="0.3">
      <c r="A15" s="2">
        <v>14</v>
      </c>
      <c r="B15" s="1" t="s">
        <v>138</v>
      </c>
      <c r="C15" s="2" t="s">
        <v>190</v>
      </c>
      <c r="D15" s="1">
        <v>1</v>
      </c>
      <c r="E15" s="2" t="s">
        <v>16</v>
      </c>
      <c r="F15" s="8"/>
      <c r="G15" s="8"/>
      <c r="H15" s="5">
        <f t="shared" si="0"/>
        <v>0</v>
      </c>
      <c r="I15" s="5">
        <f t="shared" si="1"/>
        <v>0</v>
      </c>
    </row>
    <row r="16" spans="1:9" ht="105.6" x14ac:dyDescent="0.3">
      <c r="A16" s="2">
        <v>15</v>
      </c>
      <c r="B16" s="1" t="s">
        <v>139</v>
      </c>
      <c r="C16" s="2" t="s">
        <v>191</v>
      </c>
      <c r="D16" s="1">
        <v>2</v>
      </c>
      <c r="E16" s="2" t="s">
        <v>16</v>
      </c>
      <c r="F16" s="8"/>
      <c r="G16" s="8"/>
      <c r="H16" s="5">
        <f t="shared" si="0"/>
        <v>0</v>
      </c>
      <c r="I16" s="5">
        <f t="shared" si="1"/>
        <v>0</v>
      </c>
    </row>
    <row r="17" spans="1:9" ht="79.2" x14ac:dyDescent="0.3">
      <c r="A17" s="2">
        <v>16</v>
      </c>
      <c r="B17" s="1" t="s">
        <v>140</v>
      </c>
      <c r="C17" s="2" t="s">
        <v>192</v>
      </c>
      <c r="D17" s="1">
        <v>1</v>
      </c>
      <c r="E17" s="2" t="s">
        <v>16</v>
      </c>
      <c r="F17" s="8"/>
      <c r="G17" s="8"/>
      <c r="H17" s="5">
        <f t="shared" si="0"/>
        <v>0</v>
      </c>
      <c r="I17" s="5">
        <f t="shared" si="1"/>
        <v>0</v>
      </c>
    </row>
    <row r="18" spans="1:9" x14ac:dyDescent="0.3">
      <c r="A18" s="7"/>
      <c r="B18" s="7"/>
      <c r="C18" s="7" t="s">
        <v>23</v>
      </c>
      <c r="D18" s="7"/>
      <c r="E18" s="7"/>
      <c r="F18" s="7"/>
      <c r="G18" s="7"/>
      <c r="H18" s="9">
        <f>ROUND(SUM(H2:H17),0)</f>
        <v>0</v>
      </c>
      <c r="I18" s="9">
        <f>ROUND(SUM(I2:I17),0)</f>
        <v>0</v>
      </c>
    </row>
  </sheetData>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4"/>
  <sheetViews>
    <sheetView workbookViewId="0">
      <selection activeCell="G9" sqref="G9"/>
    </sheetView>
  </sheetViews>
  <sheetFormatPr defaultRowHeight="14.4" x14ac:dyDescent="0.3"/>
  <cols>
    <col min="1" max="1" width="4.77734375" customWidth="1"/>
    <col min="2" max="2" width="20.77734375" customWidth="1"/>
    <col min="3" max="3" width="35.77734375" customWidth="1"/>
    <col min="4" max="4" width="7.77734375" customWidth="1"/>
    <col min="5" max="5" width="8.77734375" customWidth="1"/>
    <col min="6" max="9" width="12.77734375" customWidth="1"/>
  </cols>
  <sheetData>
    <row r="1" spans="1:9" ht="26.4" x14ac:dyDescent="0.3">
      <c r="A1" s="3" t="s">
        <v>0</v>
      </c>
      <c r="B1" s="3" t="s">
        <v>6</v>
      </c>
      <c r="C1" s="3" t="s">
        <v>7</v>
      </c>
      <c r="D1" s="4" t="s">
        <v>8</v>
      </c>
      <c r="E1" s="4" t="s">
        <v>9</v>
      </c>
      <c r="F1" s="4" t="s">
        <v>10</v>
      </c>
      <c r="G1" s="4" t="s">
        <v>11</v>
      </c>
      <c r="H1" s="4" t="s">
        <v>12</v>
      </c>
      <c r="I1" s="4" t="s">
        <v>13</v>
      </c>
    </row>
    <row r="2" spans="1:9" ht="66" x14ac:dyDescent="0.3">
      <c r="A2" s="2">
        <v>1</v>
      </c>
      <c r="B2" s="1" t="s">
        <v>143</v>
      </c>
      <c r="C2" s="2" t="s">
        <v>144</v>
      </c>
      <c r="D2" s="1">
        <v>1626.97</v>
      </c>
      <c r="E2" s="2" t="s">
        <v>28</v>
      </c>
      <c r="F2" s="8"/>
      <c r="G2" s="8"/>
      <c r="H2" s="5">
        <f>ROUND(F2*D2,0)</f>
        <v>0</v>
      </c>
      <c r="I2" s="5">
        <f>ROUND(G2*D2,0)</f>
        <v>0</v>
      </c>
    </row>
    <row r="3" spans="1:9" ht="118.8" x14ac:dyDescent="0.3">
      <c r="A3" s="2">
        <v>2</v>
      </c>
      <c r="B3" s="1" t="s">
        <v>145</v>
      </c>
      <c r="C3" s="2" t="s">
        <v>146</v>
      </c>
      <c r="D3" s="1">
        <v>1626.97</v>
      </c>
      <c r="E3" s="2" t="s">
        <v>28</v>
      </c>
      <c r="F3" s="8"/>
      <c r="G3" s="8"/>
      <c r="H3" s="5">
        <f>ROUND(F3*D3,0)</f>
        <v>0</v>
      </c>
      <c r="I3" s="5">
        <f>ROUND(G3*D3,0)</f>
        <v>0</v>
      </c>
    </row>
    <row r="4" spans="1:9" x14ac:dyDescent="0.3">
      <c r="A4" s="7"/>
      <c r="B4" s="7"/>
      <c r="C4" s="7" t="s">
        <v>23</v>
      </c>
      <c r="D4" s="7"/>
      <c r="E4" s="7"/>
      <c r="F4" s="7"/>
      <c r="G4" s="7"/>
      <c r="H4" s="9">
        <f>ROUND(SUM(H2:H3),0)</f>
        <v>0</v>
      </c>
      <c r="I4" s="9">
        <f>ROUND(SUM(I2:I3),0)</f>
        <v>0</v>
      </c>
    </row>
  </sheetData>
  <pageMargins left="0.7" right="0.7"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10"/>
  <sheetViews>
    <sheetView workbookViewId="0">
      <selection activeCell="H5" sqref="H5"/>
    </sheetView>
  </sheetViews>
  <sheetFormatPr defaultRowHeight="14.4" x14ac:dyDescent="0.3"/>
  <cols>
    <col min="1" max="1" width="4.77734375" customWidth="1"/>
    <col min="2" max="2" width="20.77734375" customWidth="1"/>
    <col min="3" max="3" width="35.77734375" customWidth="1"/>
    <col min="4" max="4" width="7.77734375" customWidth="1"/>
    <col min="5" max="5" width="8.77734375" customWidth="1"/>
    <col min="6" max="9" width="12.77734375" customWidth="1"/>
  </cols>
  <sheetData>
    <row r="1" spans="1:9" ht="26.4" x14ac:dyDescent="0.3">
      <c r="A1" s="3" t="s">
        <v>0</v>
      </c>
      <c r="B1" s="3" t="s">
        <v>6</v>
      </c>
      <c r="C1" s="3" t="s">
        <v>7</v>
      </c>
      <c r="D1" s="4" t="s">
        <v>8</v>
      </c>
      <c r="E1" s="4" t="s">
        <v>9</v>
      </c>
      <c r="F1" s="4" t="s">
        <v>10</v>
      </c>
      <c r="G1" s="4" t="s">
        <v>11</v>
      </c>
      <c r="H1" s="4" t="s">
        <v>12</v>
      </c>
      <c r="I1" s="4" t="s">
        <v>13</v>
      </c>
    </row>
    <row r="2" spans="1:9" ht="132" x14ac:dyDescent="0.3">
      <c r="A2" s="2">
        <v>1</v>
      </c>
      <c r="B2" s="1" t="s">
        <v>149</v>
      </c>
      <c r="C2" s="2" t="s">
        <v>150</v>
      </c>
      <c r="D2" s="1">
        <v>540.98</v>
      </c>
      <c r="E2" s="2" t="s">
        <v>28</v>
      </c>
      <c r="F2" s="8"/>
      <c r="G2" s="8"/>
      <c r="H2" s="5">
        <f t="shared" ref="H2:H9" si="0">ROUND(F2*D2,0)</f>
        <v>0</v>
      </c>
      <c r="I2" s="5">
        <f t="shared" ref="I2:I9" si="1">ROUND(G2*D2,0)</f>
        <v>0</v>
      </c>
    </row>
    <row r="3" spans="1:9" ht="132" x14ac:dyDescent="0.3">
      <c r="A3" s="2">
        <v>2</v>
      </c>
      <c r="B3" s="1" t="s">
        <v>151</v>
      </c>
      <c r="C3" s="2" t="s">
        <v>152</v>
      </c>
      <c r="D3" s="1">
        <v>39.74</v>
      </c>
      <c r="E3" s="2" t="s">
        <v>28</v>
      </c>
      <c r="F3" s="8"/>
      <c r="G3" s="8"/>
      <c r="H3" s="5">
        <f t="shared" si="0"/>
        <v>0</v>
      </c>
      <c r="I3" s="5">
        <f t="shared" si="1"/>
        <v>0</v>
      </c>
    </row>
    <row r="4" spans="1:9" ht="145.19999999999999" x14ac:dyDescent="0.3">
      <c r="A4" s="2">
        <v>3</v>
      </c>
      <c r="B4" s="1" t="s">
        <v>153</v>
      </c>
      <c r="C4" s="2" t="s">
        <v>154</v>
      </c>
      <c r="D4" s="1">
        <v>68.48</v>
      </c>
      <c r="E4" s="2" t="s">
        <v>28</v>
      </c>
      <c r="F4" s="8"/>
      <c r="G4" s="8"/>
      <c r="H4" s="5">
        <f t="shared" si="0"/>
        <v>0</v>
      </c>
      <c r="I4" s="5">
        <f t="shared" si="1"/>
        <v>0</v>
      </c>
    </row>
    <row r="5" spans="1:9" ht="118.8" x14ac:dyDescent="0.3">
      <c r="A5" s="2">
        <v>4</v>
      </c>
      <c r="B5" s="1" t="s">
        <v>155</v>
      </c>
      <c r="C5" s="2" t="s">
        <v>156</v>
      </c>
      <c r="D5" s="1">
        <v>3200</v>
      </c>
      <c r="E5" s="2" t="s">
        <v>16</v>
      </c>
      <c r="F5" s="8"/>
      <c r="G5" s="8"/>
      <c r="H5" s="5">
        <f t="shared" si="0"/>
        <v>0</v>
      </c>
      <c r="I5" s="5">
        <f t="shared" si="1"/>
        <v>0</v>
      </c>
    </row>
    <row r="6" spans="1:9" ht="132" x14ac:dyDescent="0.3">
      <c r="A6" s="2">
        <v>5</v>
      </c>
      <c r="B6" s="1" t="s">
        <v>157</v>
      </c>
      <c r="C6" s="2" t="s">
        <v>158</v>
      </c>
      <c r="D6" s="1">
        <v>21.45</v>
      </c>
      <c r="E6" s="2" t="s">
        <v>28</v>
      </c>
      <c r="F6" s="8"/>
      <c r="G6" s="8"/>
      <c r="H6" s="5">
        <f t="shared" si="0"/>
        <v>0</v>
      </c>
      <c r="I6" s="5">
        <f t="shared" si="1"/>
        <v>0</v>
      </c>
    </row>
    <row r="7" spans="1:9" ht="118.8" x14ac:dyDescent="0.3">
      <c r="A7" s="2">
        <v>6</v>
      </c>
      <c r="B7" s="1" t="s">
        <v>159</v>
      </c>
      <c r="C7" s="2" t="s">
        <v>160</v>
      </c>
      <c r="D7" s="1">
        <v>125</v>
      </c>
      <c r="E7" s="2" t="s">
        <v>16</v>
      </c>
      <c r="F7" s="8"/>
      <c r="G7" s="8"/>
      <c r="H7" s="5">
        <f t="shared" si="0"/>
        <v>0</v>
      </c>
      <c r="I7" s="5">
        <f t="shared" si="1"/>
        <v>0</v>
      </c>
    </row>
    <row r="8" spans="1:9" ht="79.2" x14ac:dyDescent="0.3">
      <c r="A8" s="2">
        <v>7</v>
      </c>
      <c r="B8" s="1" t="s">
        <v>161</v>
      </c>
      <c r="C8" s="2" t="s">
        <v>162</v>
      </c>
      <c r="D8" s="1">
        <v>1098.2</v>
      </c>
      <c r="E8" s="2" t="s">
        <v>28</v>
      </c>
      <c r="F8" s="8"/>
      <c r="G8" s="8"/>
      <c r="H8" s="5">
        <f t="shared" si="0"/>
        <v>0</v>
      </c>
      <c r="I8" s="5">
        <f t="shared" si="1"/>
        <v>0</v>
      </c>
    </row>
    <row r="9" spans="1:9" ht="264" x14ac:dyDescent="0.3">
      <c r="A9" s="2">
        <v>8</v>
      </c>
      <c r="B9" s="1" t="s">
        <v>163</v>
      </c>
      <c r="C9" s="2" t="s">
        <v>164</v>
      </c>
      <c r="D9" s="1">
        <v>8</v>
      </c>
      <c r="E9" s="2" t="s">
        <v>28</v>
      </c>
      <c r="F9" s="8"/>
      <c r="G9" s="8"/>
      <c r="H9" s="5">
        <f t="shared" si="0"/>
        <v>0</v>
      </c>
      <c r="I9" s="5">
        <f t="shared" si="1"/>
        <v>0</v>
      </c>
    </row>
    <row r="10" spans="1:9" x14ac:dyDescent="0.3">
      <c r="A10" s="7"/>
      <c r="B10" s="7"/>
      <c r="C10" s="7" t="s">
        <v>23</v>
      </c>
      <c r="D10" s="7"/>
      <c r="E10" s="7"/>
      <c r="F10" s="7"/>
      <c r="G10" s="7"/>
      <c r="H10" s="9">
        <f>ROUND(SUM(H2:H9),0)</f>
        <v>0</v>
      </c>
      <c r="I10" s="9">
        <f>ROUND(SUM(I2:I9),0)</f>
        <v>0</v>
      </c>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15</vt:i4>
      </vt:variant>
    </vt:vector>
  </HeadingPairs>
  <TitlesOfParts>
    <vt:vector size="15" baseType="lpstr">
      <vt:lpstr>Főösszesítő</vt:lpstr>
      <vt:lpstr>Munkanem összesítő</vt:lpstr>
      <vt:lpstr>12.Felvonulási létesítmények</vt:lpstr>
      <vt:lpstr>15.Zsaluzás és állványozás</vt:lpstr>
      <vt:lpstr>21.Irtás, föld- és sziklamunka</vt:lpstr>
      <vt:lpstr>23.Síkalapozás</vt:lpstr>
      <vt:lpstr>31.Helyszíni beton és vasbeton</vt:lpstr>
      <vt:lpstr>34.Fém- és könnyű épületszerke</vt:lpstr>
      <vt:lpstr>35.Ácsmunka</vt:lpstr>
      <vt:lpstr>36.Vakolás és rabicolás</vt:lpstr>
      <vt:lpstr>41.Tetőfedés</vt:lpstr>
      <vt:lpstr>43.Bádogozás</vt:lpstr>
      <vt:lpstr>44.Fa- és műanyag szerkezet el</vt:lpstr>
      <vt:lpstr>47.Felületképzés</vt:lpstr>
      <vt:lpstr>48.Szigetelés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Vér Attila</dc:creator>
  <cp:lastModifiedBy>Attila Vér</cp:lastModifiedBy>
  <cp:lastPrinted>2026-01-13T05:19:41Z</cp:lastPrinted>
  <dcterms:created xsi:type="dcterms:W3CDTF">2024-01-16T06:13:30Z</dcterms:created>
  <dcterms:modified xsi:type="dcterms:W3CDTF">2026-01-13T05:32:02Z</dcterms:modified>
</cp:coreProperties>
</file>